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 windowWidth="11295" windowHeight="5580"/>
  </bookViews>
  <sheets>
    <sheet name="BOQ" sheetId="3" r:id="rId1"/>
    <sheet name="Abstract" sheetId="5" state="hidden" r:id="rId2"/>
  </sheets>
  <externalReferences>
    <externalReference r:id="rId3"/>
  </externalReferences>
  <definedNames>
    <definedName name="_xlnm.Print_Titles" localSheetId="1">Abstract!$4:$4</definedName>
    <definedName name="_xlnm.Print_Titles" localSheetId="0">BOQ!$144:$144</definedName>
  </definedNames>
  <calcPr calcId="144525"/>
</workbook>
</file>

<file path=xl/calcChain.xml><?xml version="1.0" encoding="utf-8"?>
<calcChain xmlns="http://schemas.openxmlformats.org/spreadsheetml/2006/main">
  <c r="B194" i="3" l="1"/>
  <c r="I181" i="3" l="1"/>
  <c r="I180" i="3"/>
  <c r="I178" i="3"/>
  <c r="I177" i="3"/>
  <c r="F176" i="3"/>
  <c r="I176" i="3" s="1"/>
  <c r="F175" i="3"/>
  <c r="I175" i="3" s="1"/>
  <c r="I174" i="3"/>
  <c r="I173" i="3"/>
  <c r="I172" i="3"/>
  <c r="I171" i="3"/>
  <c r="I170" i="3"/>
  <c r="I169" i="3"/>
  <c r="I168" i="3"/>
  <c r="I167" i="3"/>
  <c r="I165" i="3"/>
  <c r="I164" i="3"/>
  <c r="I163" i="3"/>
  <c r="I162" i="3"/>
  <c r="I161" i="3"/>
  <c r="I160" i="3"/>
  <c r="I159" i="3"/>
  <c r="I158" i="3"/>
  <c r="I157" i="3"/>
  <c r="I156" i="3"/>
  <c r="I155" i="3"/>
  <c r="I154" i="3"/>
  <c r="I153" i="3"/>
  <c r="I152" i="3"/>
  <c r="I150" i="3"/>
  <c r="I149" i="3"/>
  <c r="I148" i="3"/>
  <c r="I183" i="3" s="1"/>
  <c r="I194" i="3" s="1"/>
  <c r="I195" i="3" s="1"/>
  <c r="D96" i="3"/>
  <c r="D94" i="3"/>
  <c r="C54" i="3"/>
  <c r="B141" i="3" s="1"/>
  <c r="I39" i="5"/>
  <c r="I38" i="5"/>
  <c r="I31" i="5"/>
  <c r="I28" i="5"/>
  <c r="I26" i="5"/>
  <c r="I24" i="5"/>
  <c r="I22" i="5"/>
  <c r="I20" i="5"/>
  <c r="I18" i="5"/>
  <c r="I12" i="5"/>
  <c r="I16" i="5"/>
  <c r="I14" i="5"/>
  <c r="I10" i="5"/>
  <c r="I8" i="5"/>
  <c r="I6" i="5"/>
  <c r="I33" i="5"/>
  <c r="I35" i="5" s="1"/>
  <c r="I37" i="5" s="1"/>
  <c r="I40" i="5" s="1"/>
</calcChain>
</file>

<file path=xl/sharedStrings.xml><?xml version="1.0" encoding="utf-8"?>
<sst xmlns="http://schemas.openxmlformats.org/spreadsheetml/2006/main" count="411" uniqueCount="189">
  <si>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</si>
  <si>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</si>
  <si>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</si>
  <si>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</si>
  <si>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</si>
  <si>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</si>
  <si>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</si>
  <si>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</si>
  <si>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</si>
  <si>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</si>
  <si>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</si>
  <si>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</si>
  <si>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</si>
  <si>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</si>
  <si>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</si>
  <si>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</si>
  <si>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</si>
  <si>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</si>
  <si>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</si>
  <si>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</si>
  <si>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</si>
  <si>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</si>
  <si>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</si>
  <si>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</si>
  <si>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</si>
  <si>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</si>
  <si>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</si>
  <si>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</si>
  <si>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</si>
  <si>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</si>
  <si>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14-</t>
  </si>
  <si>
    <t>15-</t>
  </si>
  <si>
    <t>White Washing (c) Three Coats (S.I.No:- 26 (c) / P-60).</t>
  </si>
  <si>
    <t>16-</t>
  </si>
  <si>
    <t>17-</t>
  </si>
  <si>
    <t>18-</t>
  </si>
  <si>
    <t>19-</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</si>
  <si>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</si>
  <si>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</si>
  <si>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</si>
  <si>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</si>
  <si>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</si>
  <si>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</si>
  <si>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</si>
  <si>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</si>
  <si>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</si>
  <si>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</si>
  <si>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Filling Watering &amp; Ramming Earth in Floor with Surplus Eartch from Foundation Lead up to One Chain &amp; Lift up to 5’ Feet (S.I. No:- 21 / P-5).</t>
  </si>
  <si>
    <t xml:space="preserve">Cement concrete brick or stone ballast 1-1/2" thick to 2" gauge (c) Ratio 1:5:10 (S.I. No:- 4 (c) / P-17). </t>
  </si>
  <si>
    <t>Two Coats of Bitumen Laid Hot Using 34 Lbs for % Sft Over Roof &amp; Blinded with Sand @ One Cft. Per % Sft (S.I.No:- 13 / P-41).</t>
  </si>
  <si>
    <t>Nos.</t>
  </si>
  <si>
    <t>Each.</t>
  </si>
  <si>
    <t>Say:-</t>
  </si>
  <si>
    <t>Sakrand.</t>
  </si>
  <si>
    <t>Sub-Engineer</t>
  </si>
  <si>
    <t>Project Director</t>
  </si>
  <si>
    <t>Police &amp; Prison Works Sindh</t>
  </si>
  <si>
    <t>Hyderabad.</t>
  </si>
  <si>
    <t>Deputy District Officer (Buildings)</t>
  </si>
  <si>
    <t>Woks &amp; Services Department</t>
  </si>
  <si>
    <t>Distempering (c) Three Coats (S.I.No:- 24 (c) / P-60).</t>
  </si>
  <si>
    <t>20-</t>
  </si>
  <si>
    <t>21-</t>
  </si>
  <si>
    <t>22-</t>
  </si>
  <si>
    <t>23-</t>
  </si>
  <si>
    <t>Providing &amp; Laying 1" Thick Topping Cement Concrete (1:2:4) including Surface Finishing &amp; Dividing into Panels (S.I.No:- 16 / P-43).</t>
  </si>
  <si>
    <t>Reinforced Cement Concrete Spout including Fixing in Position 2-1/2" x 6" x 5" (S.I. No:- 13 / P-21).</t>
  </si>
  <si>
    <t>Laying White Marble Flooring Fine Dressed in the Surface without Winging Set in Lime Mortar 1:2 including Rubbing &amp; Polishing of the Joints (a) 3/4" Thick Flooring (S.I.No:- 28 (a) / P-49).</t>
  </si>
  <si>
    <t>P. Sft.</t>
  </si>
  <si>
    <t>Providing &amp; Fixing 3/8" Thick Marble Tiles of Approved Quality &amp; Colour Shade Size 8" x 4/6" x 4" in Dado Skirting &amp; Facing Removal / Tucking of Existing Plaster Surface etc: Ove 1/2" Thick Base of Cement Mortar 1:3 Setting Mortar Base including Filling the Joints &amp; Washing the Tiles with White Cement Slurry, Current, Finishing Cleaning &amp; Polishing etc Complete (a) For New Work (S.I.No:- 68 (a) / P-55).</t>
  </si>
  <si>
    <t xml:space="preserve">Cement Concrete Plain including Placing, Compacting, Finished &amp; Curing Complete (including Screening &amp; Washing of Stone Aggregate without Shuttering) (h) Ratio 1:3:6 (S.I. No:- 5 (h) / P-18). </t>
  </si>
  <si>
    <t>24-</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</si>
  <si>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</si>
  <si>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</si>
  <si>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</si>
  <si>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</si>
  <si>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</si>
  <si>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</si>
  <si>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</si>
  <si>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</si>
  <si>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</si>
  <si>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</si>
  <si>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Cement pointing struck joints on walls (b) Ratio 1:3 (R.A. Attached).</t>
  </si>
  <si>
    <t>Colour washing (a) First Coat over White Washed Surface (b) Two Coats (S.I.No:- 25 (a) + (b) / P-60).</t>
  </si>
  <si>
    <t>(b) 1-1/2" Thick.</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</si>
  <si>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</si>
  <si>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</si>
  <si>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</si>
  <si>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</si>
  <si>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</si>
  <si>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</si>
  <si>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</si>
  <si>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</si>
  <si>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</si>
  <si>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</si>
  <si>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</si>
  <si>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</si>
  <si>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</si>
  <si>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</si>
  <si>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</si>
  <si>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</si>
  <si>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</si>
  <si>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</si>
  <si>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</si>
  <si>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</si>
  <si>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</si>
  <si>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</si>
  <si>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</si>
  <si>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</si>
  <si>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</si>
  <si>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</si>
  <si>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</si>
  <si>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</si>
  <si>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</si>
  <si>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</si>
  <si>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</si>
  <si>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</si>
  <si>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</si>
  <si>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</si>
  <si>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</si>
  <si>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</si>
  <si>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</si>
  <si>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</si>
  <si>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</si>
  <si>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</si>
  <si>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</si>
  <si>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</si>
  <si>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</si>
  <si>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</si>
  <si>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</si>
  <si>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</si>
  <si>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</si>
  <si>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</si>
  <si>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</si>
  <si>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</si>
  <si>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</si>
  <si>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</si>
  <si>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</si>
  <si>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</si>
  <si>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</si>
  <si>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</si>
  <si>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</si>
  <si>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</si>
  <si>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</si>
  <si>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</si>
  <si>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</si>
  <si>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</si>
  <si>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</si>
  <si>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 xml:space="preserve">Project Director </t>
  </si>
  <si>
    <t>Police &amp; Prisons Works</t>
  </si>
  <si>
    <t>BILL OF QUANTITIES / SCHEDULE-B</t>
  </si>
  <si>
    <t>General  Abstract</t>
  </si>
  <si>
    <t>Composite Schedule Items.</t>
  </si>
  <si>
    <t>Add: / Deducted ……………………………...… % Above / Below Premium</t>
  </si>
  <si>
    <t>…………….</t>
  </si>
  <si>
    <t>Total Civil Work</t>
  </si>
  <si>
    <t>Total Bid Amount</t>
  </si>
  <si>
    <t>Signature of Contractor / Bidder</t>
  </si>
  <si>
    <t>(A) Description &amp; Rate of Items Based on Composite Schedule of Rates.</t>
  </si>
  <si>
    <t>Civil Work.</t>
  </si>
  <si>
    <t>(a) TOR STEEL.</t>
  </si>
  <si>
    <t>Filling Watering &amp; Ramming Earth under Floor with New Earth Excavated from Outside Lead up to One Chain &amp; Lift up to 5' Feet Extra Lead 6 Mile (S.I. No:- 22 / P-5).</t>
  </si>
  <si>
    <t>Supplying &amp; Filling Sand under Floor &amp; Pluggling in Walls (R.A. Attached).</t>
  </si>
  <si>
    <t>Pacca Brick Work in Ground Floor (i) (e) Cement Sand Mortar Ratio 1:5:10 (S.I. No:- 5 (i) (e) / P-25).</t>
  </si>
  <si>
    <t>First Class Dodar Wood Wrought, Joinery in Doors &amp; Windows etc Fixed in Position including Chowkhats Hold Fasts Hinges, Iron Tower Bolts, Chocks Cleats, Handle &amp; Cords with Hooks (b) 1-3/4" Thick (S.I. No:- 7 (a) / P-65).</t>
  </si>
  <si>
    <t>Providing &amp; Fixing Deodar Alimirah 9" x 12" Depth including Boxing with Back Shelves Shutters Brass Fitting Complete Without Boxing Back Shelves (S.I. No:- 23 / P-61).</t>
  </si>
  <si>
    <t>Supplying &amp; Fixing in Position Iron Steel Grill of 3/4" xc 1/4" Size Flat Iron of Approved Design including Painting 3 Coats etc. Complete (Weight not to be less than 3.7 Lbs / Square Foot of Finished Grill) (S.I.No:- 26 / P-97).</t>
  </si>
  <si>
    <t>Providing &amp; Fixing Ornamental Cement Jali 2" Thick (1:2:4) Without Steel (S.I. No:- 10 / P-20).</t>
  </si>
  <si>
    <t>Cement Plaster 1:6 Upto 20" Height (a) 1/2" Thick (R.A. Attached).</t>
  </si>
  <si>
    <t>(a) 3" Thick.</t>
  </si>
  <si>
    <t xml:space="preserve">Laying Floors of Approved Coloured Glazed Tiles 1/4" Thick Laid in White Cement &amp; Pigment on a Bed of 3/4" Thick Cement Mortar 1:2 (S.I. No:- 25 / P-49). </t>
  </si>
  <si>
    <t xml:space="preserve">Glazed Tile Dado 1/4" Thick Laid in Pigment over 1:2 Cement Sand Mortar 3/4" Thick including Finsihing (S.I. No:- 38 / P-50). </t>
  </si>
  <si>
    <t>25-</t>
  </si>
  <si>
    <t>26-</t>
  </si>
  <si>
    <t>Distempering (a) One Coat (First Coat over Priming Coat) (b) Two Coats (S.I.No:- 24 (a) (b) / P-60).</t>
  </si>
  <si>
    <t>27-</t>
  </si>
  <si>
    <t>28-</t>
  </si>
  <si>
    <t>Painting New Surfaces. Preparing Surface &amp; Painting of Doors &amp; Windows any Type (including Edge) 3 Coats (S.I. No:- 5 (d) / P-76).</t>
  </si>
  <si>
    <t>29-</t>
  </si>
  <si>
    <t>Providing &amp; fixing G.I. Frames / Chowkhats of Size 7" x 2" or 4-1/2" x 3" for Door Using 20 Gauge G.I. Sheet including Welded Hinges &amp; Fixing @ Site with necessary Hold Fasts. Filling with Cement Sand Slurry of Ratio 1:6 &amp; Repairing the Jambs. The Cost also includes All Carriage, Tolls &amp; Plants used in Making &amp; Fixing (S.I.No:- 29 / P-98).</t>
  </si>
  <si>
    <t>(a) Door.</t>
  </si>
  <si>
    <t>Rft.</t>
  </si>
  <si>
    <t>P. Rft.</t>
  </si>
  <si>
    <t>(b) Window.</t>
  </si>
  <si>
    <t>28.04.2015 (1.00PM)</t>
  </si>
  <si>
    <t>29.04.2015 (2.30PM)</t>
  </si>
  <si>
    <t>29.04.2015 (3.00PM)</t>
  </si>
  <si>
    <t>6-iii Construction of new District Jail at Shaheed Benazirabad for 250 Prisoners (Construction of Bachelor Barracks 02 Nos) (ADP # 879 of 2014-15)</t>
  </si>
  <si>
    <t>NOTICE INVITING TENDERS VIDE NO.PD/PPW/1660, DATED 09.04.2015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</si>
</sst>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Red]0"/>
    <numFmt numFmtId="165" formatCode="0.00;[Red]0.00"/>
    <numFmt numFmtId="166" formatCode="0.000;[Red]0.000"/>
    <numFmt numFmtId="167" formatCode="_(* #,##0_);_(* \(#,##0\);_(* &quot;-&quot;??_);_(@_)"/>
  </numFmts>
  <fonts count="23" x14ac:knownFonts="1">
    <font>
      <sz val="11"/>
      <color theme="1"/>
      <name val="Calibri"/>
      <family val="2"/>
      <scheme val="minor"/>
    </font>
    <font>
      <sz val="6"/>
      <name val="Times New Roman"/>
      <family val="1"/>
    </font>
    <font>
      <b/>
      <sz val="12"/>
      <color indexed="8"/>
      <name val="Times New Roman"/>
      <family val="1"/>
    </font>
    <font>
      <sz val="12"/>
      <color indexed="8"/>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b/>
      <i/>
      <sz val="14"/>
      <color theme="1"/>
      <name val="Times New Roman"/>
      <family val="1"/>
    </font>
    <font>
      <sz val="14"/>
      <color theme="1"/>
      <name val="Times New Roman"/>
      <family val="1"/>
    </font>
    <font>
      <sz val="11"/>
      <color theme="1"/>
      <name val="Times New Roman"/>
      <family val="1"/>
    </font>
    <font>
      <b/>
      <sz val="11"/>
      <color theme="1"/>
      <name val="Times New Roman"/>
      <family val="1"/>
    </font>
    <font>
      <b/>
      <i/>
      <u/>
      <sz val="14"/>
      <color theme="1"/>
      <name val="Times New Roman"/>
      <family val="1"/>
    </font>
    <font>
      <sz val="11"/>
      <color theme="1"/>
      <name val="Calibri"/>
      <family val="2"/>
      <scheme val="minor"/>
    </font>
    <font>
      <sz val="35"/>
      <color theme="1"/>
      <name val="Times New Roman"/>
      <family val="1"/>
    </font>
    <font>
      <sz val="25"/>
      <color theme="1"/>
      <name val="Times New Roman"/>
      <family val="1"/>
    </font>
    <font>
      <sz val="13.5"/>
      <color theme="1"/>
      <name val="Times New Roman"/>
      <family val="1"/>
    </font>
    <font>
      <sz val="12"/>
      <color theme="1"/>
      <name val="Calibri"/>
      <family val="2"/>
      <scheme val="minor"/>
    </font>
    <font>
      <i/>
      <sz val="14"/>
      <color theme="1"/>
      <name val="Times New Roman"/>
      <family val="1"/>
    </font>
    <font>
      <sz val="24"/>
      <color theme="1"/>
      <name val="Times New Roman"/>
      <family val="1"/>
    </font>
    <font>
      <b/>
      <sz val="18"/>
      <color theme="1"/>
      <name val="Times New Roman"/>
      <family val="1"/>
    </font>
    <font>
      <sz val="10"/>
      <color indexed="8"/>
      <name val="Times New Roman"/>
      <family val="1"/>
    </font>
    <font>
      <b/>
      <sz val="14"/>
      <color indexed="8"/>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125">
    <xf numFmtId="0" fontId="0" fillId="0" borderId="0" xfId="0"/>
    <xf numFmtId="0" fontId="4" fillId="0" borderId="0" xfId="0" applyFont="1"/>
    <xf numFmtId="0" fontId="6" fillId="0" borderId="0" xfId="0" applyFont="1" applyAlignment="1">
      <alignment vertical="center"/>
    </xf>
    <xf numFmtId="0" fontId="6" fillId="0" borderId="0" xfId="0" applyFont="1" applyAlignment="1">
      <alignment horizontal="right" vertical="center"/>
    </xf>
    <xf numFmtId="0" fontId="7" fillId="0" borderId="0" xfId="0" applyFont="1"/>
    <xf numFmtId="0" fontId="7" fillId="0" borderId="3"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vertical="center"/>
    </xf>
    <xf numFmtId="0" fontId="1" fillId="0" borderId="0" xfId="0" applyNumberFormat="1" applyFont="1" applyFill="1" applyBorder="1" applyAlignment="1">
      <alignment wrapText="1"/>
    </xf>
    <xf numFmtId="0" fontId="10" fillId="0" borderId="0" xfId="0" applyFont="1"/>
    <xf numFmtId="0" fontId="6" fillId="0" borderId="1" xfId="0" applyFont="1" applyBorder="1" applyAlignment="1">
      <alignment horizontal="center" vertical="center" wrapText="1"/>
    </xf>
    <xf numFmtId="0" fontId="8" fillId="0" borderId="0" xfId="0" applyFont="1"/>
    <xf numFmtId="164" fontId="7" fillId="0" borderId="0" xfId="0" applyNumberFormat="1" applyFont="1" applyAlignment="1">
      <alignment horizontal="center" vertical="center"/>
    </xf>
    <xf numFmtId="0" fontId="7" fillId="0" borderId="0" xfId="0" applyFont="1" applyAlignment="1">
      <alignment horizontal="right" vertical="center"/>
    </xf>
    <xf numFmtId="165" fontId="7" fillId="0" borderId="0" xfId="0" applyNumberFormat="1" applyFont="1" applyAlignment="1">
      <alignment horizontal="center" vertical="center"/>
    </xf>
    <xf numFmtId="0" fontId="4" fillId="0" borderId="0" xfId="0" applyFont="1" applyAlignment="1">
      <alignment vertical="top"/>
    </xf>
    <xf numFmtId="0" fontId="4" fillId="0" borderId="0" xfId="0" applyFont="1" applyAlignment="1">
      <alignment horizontal="right" wrapText="1"/>
    </xf>
    <xf numFmtId="164" fontId="10" fillId="0" borderId="0" xfId="0" applyNumberFormat="1" applyFont="1"/>
    <xf numFmtId="0" fontId="6" fillId="0" borderId="4" xfId="0" applyFont="1" applyBorder="1" applyAlignment="1">
      <alignment horizontal="right" vertical="center"/>
    </xf>
    <xf numFmtId="164" fontId="6" fillId="0" borderId="4" xfId="0" applyNumberFormat="1" applyFont="1" applyBorder="1" applyAlignment="1">
      <alignment horizontal="center" vertical="center"/>
    </xf>
    <xf numFmtId="164" fontId="7" fillId="0" borderId="3" xfId="0" applyNumberFormat="1" applyFont="1" applyBorder="1" applyAlignment="1">
      <alignment horizontal="center" vertical="center"/>
    </xf>
    <xf numFmtId="0" fontId="6" fillId="0" borderId="0" xfId="0" applyFont="1" applyBorder="1" applyAlignment="1">
      <alignment horizontal="right" vertical="center"/>
    </xf>
    <xf numFmtId="164" fontId="6" fillId="0" borderId="0"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4" fillId="0" borderId="0" xfId="0" applyNumberFormat="1" applyFont="1"/>
    <xf numFmtId="0" fontId="6" fillId="0" borderId="3" xfId="0" applyFont="1" applyBorder="1" applyAlignment="1">
      <alignment horizontal="right" vertical="center"/>
    </xf>
    <xf numFmtId="0" fontId="11" fillId="0" borderId="0" xfId="0" applyFont="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166" fontId="6" fillId="0" borderId="3" xfId="0" applyNumberFormat="1" applyFont="1" applyBorder="1" applyAlignment="1">
      <alignment horizontal="center" vertical="center"/>
    </xf>
    <xf numFmtId="0" fontId="4" fillId="0" borderId="0" xfId="0" applyFont="1" applyAlignment="1">
      <alignment horizontal="justify" vertical="top" wrapText="1"/>
    </xf>
    <xf numFmtId="0" fontId="4" fillId="0" borderId="0" xfId="0" applyFont="1" applyAlignment="1">
      <alignment horizontal="center" vertical="top"/>
    </xf>
    <xf numFmtId="0" fontId="6" fillId="0" borderId="1" xfId="0" applyFont="1" applyBorder="1" applyAlignment="1">
      <alignment horizontal="center" vertical="center" wrapText="1"/>
    </xf>
    <xf numFmtId="0" fontId="10" fillId="0" borderId="0" xfId="0" applyFont="1" applyAlignment="1">
      <alignment horizontal="center"/>
    </xf>
    <xf numFmtId="0" fontId="6" fillId="0" borderId="0" xfId="0" applyFont="1" applyAlignment="1">
      <alignment horizontal="center" vertical="center"/>
    </xf>
    <xf numFmtId="0" fontId="6" fillId="0" borderId="2" xfId="0" applyFont="1" applyBorder="1" applyAlignment="1">
      <alignment horizontal="right" vertical="center"/>
    </xf>
    <xf numFmtId="164" fontId="6" fillId="0" borderId="2" xfId="0" applyNumberFormat="1" applyFont="1" applyBorder="1" applyAlignment="1">
      <alignment horizontal="center" vertical="center"/>
    </xf>
    <xf numFmtId="0" fontId="6" fillId="0" borderId="0" xfId="0" applyFont="1" applyBorder="1" applyAlignment="1">
      <alignment horizontal="center" vertical="center" wrapText="1"/>
    </xf>
    <xf numFmtId="0" fontId="15" fillId="0" borderId="0" xfId="0" applyFont="1" applyAlignment="1">
      <alignment vertical="top"/>
    </xf>
    <xf numFmtId="0" fontId="9"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left" vertical="top"/>
    </xf>
    <xf numFmtId="0" fontId="10" fillId="0" borderId="0" xfId="0" applyFont="1" applyAlignment="1">
      <alignment vertical="top" wrapText="1"/>
    </xf>
    <xf numFmtId="0" fontId="9" fillId="0" borderId="5" xfId="0" applyFont="1" applyBorder="1" applyAlignment="1">
      <alignment vertical="top"/>
    </xf>
    <xf numFmtId="0" fontId="16" fillId="0" borderId="0" xfId="0" applyFont="1" applyAlignment="1">
      <alignment vertical="top"/>
    </xf>
    <xf numFmtId="0" fontId="9" fillId="0" borderId="0" xfId="0" applyFont="1" applyAlignment="1">
      <alignment vertical="top" wrapText="1"/>
    </xf>
    <xf numFmtId="0" fontId="9" fillId="0" borderId="0" xfId="0" applyFont="1" applyAlignment="1">
      <alignment horizontal="right" vertical="top"/>
    </xf>
    <xf numFmtId="0" fontId="8" fillId="0" borderId="0" xfId="0" applyFont="1" applyAlignment="1">
      <alignment horizontal="right" vertical="center" wrapText="1"/>
    </xf>
    <xf numFmtId="0" fontId="17" fillId="0" borderId="0" xfId="0" applyFont="1" applyAlignment="1">
      <alignment vertical="top" wrapText="1"/>
    </xf>
    <xf numFmtId="0" fontId="7" fillId="0" borderId="0" xfId="0" applyFont="1" applyAlignment="1">
      <alignment horizontal="center" vertical="center" wrapText="1"/>
    </xf>
    <xf numFmtId="0" fontId="10" fillId="0" borderId="0" xfId="0" applyFont="1" applyAlignment="1">
      <alignment vertical="top"/>
    </xf>
    <xf numFmtId="0" fontId="18" fillId="0" borderId="0" xfId="0" applyFont="1" applyAlignment="1">
      <alignment vertical="center" wrapText="1"/>
    </xf>
    <xf numFmtId="0" fontId="9" fillId="0" borderId="0" xfId="0" applyFont="1" applyAlignment="1">
      <alignment vertical="center" wrapText="1"/>
    </xf>
    <xf numFmtId="0" fontId="4" fillId="0" borderId="0" xfId="0" applyFont="1" applyBorder="1"/>
    <xf numFmtId="0" fontId="20" fillId="0" borderId="0" xfId="0" applyFont="1" applyBorder="1" applyAlignment="1">
      <alignment vertical="center"/>
    </xf>
    <xf numFmtId="2" fontId="5" fillId="0" borderId="0" xfId="0" applyNumberFormat="1" applyFont="1" applyBorder="1" applyAlignment="1">
      <alignment horizontal="left" vertical="center"/>
    </xf>
    <xf numFmtId="0" fontId="20" fillId="0" borderId="3" xfId="0" applyFont="1" applyBorder="1" applyAlignment="1">
      <alignment vertical="center"/>
    </xf>
    <xf numFmtId="167" fontId="7" fillId="0" borderId="3" xfId="1" applyNumberFormat="1" applyFont="1" applyBorder="1" applyAlignment="1">
      <alignment horizontal="right" vertical="center"/>
    </xf>
    <xf numFmtId="0" fontId="4" fillId="0" borderId="0" xfId="0" applyFont="1" applyBorder="1" applyAlignment="1">
      <alignment horizontal="left" vertical="center"/>
    </xf>
    <xf numFmtId="1" fontId="5" fillId="0" borderId="0" xfId="0" applyNumberFormat="1" applyFont="1" applyBorder="1" applyAlignment="1">
      <alignment horizontal="center" vertical="center"/>
    </xf>
    <xf numFmtId="1" fontId="6" fillId="0" borderId="0" xfId="0" applyNumberFormat="1" applyFont="1" applyBorder="1" applyAlignment="1">
      <alignment horizontal="center" vertical="center"/>
    </xf>
    <xf numFmtId="167" fontId="6" fillId="0" borderId="0" xfId="1" applyNumberFormat="1" applyFont="1" applyAlignment="1">
      <alignment horizontal="right" vertical="center"/>
    </xf>
    <xf numFmtId="1" fontId="6" fillId="0" borderId="0" xfId="0" applyNumberFormat="1" applyFont="1" applyBorder="1" applyAlignment="1"/>
    <xf numFmtId="1" fontId="5" fillId="0" borderId="3" xfId="0" applyNumberFormat="1" applyFont="1" applyBorder="1" applyAlignment="1">
      <alignment horizontal="center"/>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3" xfId="0" applyFont="1" applyBorder="1" applyAlignment="1">
      <alignment horizontal="right"/>
    </xf>
    <xf numFmtId="0" fontId="6" fillId="0" borderId="3" xfId="0" applyFont="1" applyBorder="1" applyAlignment="1">
      <alignment horizontal="right"/>
    </xf>
    <xf numFmtId="164" fontId="6" fillId="0" borderId="3" xfId="0" applyNumberFormat="1" applyFont="1" applyBorder="1" applyAlignment="1">
      <alignment horizontal="center"/>
    </xf>
    <xf numFmtId="164" fontId="6" fillId="0" borderId="0" xfId="0" applyNumberFormat="1" applyFont="1" applyAlignment="1">
      <alignment horizontal="center" vertical="center"/>
    </xf>
    <xf numFmtId="1" fontId="5" fillId="0" borderId="0" xfId="0" applyNumberFormat="1" applyFont="1" applyBorder="1" applyAlignment="1"/>
    <xf numFmtId="1" fontId="5" fillId="0" borderId="3" xfId="0" applyNumberFormat="1" applyFont="1" applyBorder="1" applyAlignment="1"/>
    <xf numFmtId="0" fontId="4" fillId="0" borderId="3" xfId="0" applyFont="1" applyBorder="1"/>
    <xf numFmtId="0" fontId="8" fillId="0" borderId="0" xfId="0" applyFont="1" applyAlignment="1">
      <alignment horizontal="left" vertical="center"/>
    </xf>
    <xf numFmtId="0" fontId="6" fillId="0" borderId="0" xfId="0" applyFont="1" applyBorder="1" applyAlignment="1">
      <alignment vertical="center"/>
    </xf>
    <xf numFmtId="0" fontId="6" fillId="0" borderId="0" xfId="0" applyFont="1" applyAlignment="1">
      <alignment horizontal="center" vertical="center"/>
    </xf>
    <xf numFmtId="0" fontId="21" fillId="0" borderId="0" xfId="0" applyFont="1" applyAlignment="1">
      <alignment horizontal="center" vertical="top"/>
    </xf>
    <xf numFmtId="0" fontId="21" fillId="0" borderId="0" xfId="0" applyFont="1" applyAlignment="1">
      <alignment horizontal="justify" vertical="top" wrapText="1"/>
    </xf>
    <xf numFmtId="164"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165" fontId="3" fillId="0" borderId="0" xfId="0" applyNumberFormat="1" applyFont="1" applyAlignment="1">
      <alignment horizontal="center" vertical="center"/>
    </xf>
    <xf numFmtId="0" fontId="3" fillId="0" borderId="0" xfId="0" applyFont="1" applyAlignment="1">
      <alignment horizontal="center" vertical="center"/>
    </xf>
    <xf numFmtId="167" fontId="3" fillId="0" borderId="0" xfId="1" applyNumberFormat="1" applyFont="1" applyAlignment="1">
      <alignment horizontal="center" vertical="center"/>
    </xf>
    <xf numFmtId="0" fontId="21" fillId="0" borderId="0" xfId="0" applyFont="1" applyAlignment="1">
      <alignment vertical="top"/>
    </xf>
    <xf numFmtId="0" fontId="21" fillId="0" borderId="0" xfId="0" applyFont="1" applyAlignment="1">
      <alignment horizontal="right" wrapText="1"/>
    </xf>
    <xf numFmtId="0" fontId="21" fillId="0" borderId="0" xfId="0" applyFont="1"/>
    <xf numFmtId="167" fontId="21" fillId="0" borderId="0" xfId="1" applyNumberFormat="1" applyFont="1"/>
    <xf numFmtId="0" fontId="22" fillId="0" borderId="0" xfId="0" applyFont="1" applyAlignment="1">
      <alignment horizontal="left" vertical="center" wrapText="1"/>
    </xf>
    <xf numFmtId="0" fontId="21" fillId="2" borderId="0" xfId="0" applyFont="1" applyFill="1" applyAlignment="1">
      <alignment horizontal="justify" vertical="top" wrapText="1"/>
    </xf>
    <xf numFmtId="164" fontId="3" fillId="2" borderId="0" xfId="0" applyNumberFormat="1"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right" vertical="center"/>
    </xf>
    <xf numFmtId="165" fontId="3" fillId="2" borderId="0" xfId="0" applyNumberFormat="1" applyFont="1" applyFill="1" applyAlignment="1">
      <alignment horizontal="center" vertical="center"/>
    </xf>
    <xf numFmtId="0" fontId="3" fillId="2" borderId="0" xfId="0" applyFont="1" applyFill="1" applyAlignment="1">
      <alignment horizontal="center" vertical="center"/>
    </xf>
    <xf numFmtId="167" fontId="3" fillId="2" borderId="0" xfId="1" applyNumberFormat="1" applyFont="1" applyFill="1" applyAlignment="1">
      <alignment horizontal="center" vertical="center"/>
    </xf>
    <xf numFmtId="0" fontId="2" fillId="0" borderId="6" xfId="0" applyFont="1" applyBorder="1" applyAlignment="1">
      <alignment horizontal="right" vertical="center"/>
    </xf>
    <xf numFmtId="167" fontId="2" fillId="0" borderId="6" xfId="1" applyNumberFormat="1" applyFont="1" applyBorder="1" applyAlignment="1">
      <alignment horizontal="center" vertical="center"/>
    </xf>
    <xf numFmtId="0" fontId="14" fillId="0" borderId="0" xfId="0" applyFont="1" applyAlignment="1">
      <alignment horizontal="center" vertical="top"/>
    </xf>
    <xf numFmtId="0" fontId="15" fillId="0" borderId="0" xfId="0" applyFont="1" applyAlignment="1">
      <alignment horizontal="center" vertical="top"/>
    </xf>
    <xf numFmtId="0" fontId="15" fillId="0" borderId="0" xfId="0" applyFont="1" applyAlignment="1">
      <alignment horizontal="center" vertical="top" wrapText="1"/>
    </xf>
    <xf numFmtId="0" fontId="15" fillId="0" borderId="0" xfId="0" applyFont="1" applyAlignment="1">
      <alignment vertical="top" wrapText="1"/>
    </xf>
    <xf numFmtId="0" fontId="9" fillId="0" borderId="0" xfId="0" applyFont="1" applyAlignment="1">
      <alignment horizontal="justify" vertical="top" wrapText="1"/>
    </xf>
    <xf numFmtId="0" fontId="9" fillId="0" borderId="0" xfId="0" applyFont="1" applyAlignment="1">
      <alignment horizontal="center" vertical="top" wrapText="1"/>
    </xf>
    <xf numFmtId="0" fontId="9" fillId="0" borderId="0" xfId="0" applyFont="1" applyAlignment="1">
      <alignment vertical="top" wrapText="1"/>
    </xf>
    <xf numFmtId="0" fontId="2" fillId="0" borderId="6" xfId="0" applyFont="1" applyBorder="1" applyAlignment="1">
      <alignment horizontal="center" vertical="center" wrapText="1"/>
    </xf>
    <xf numFmtId="0" fontId="19" fillId="0" borderId="0" xfId="0" applyFont="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6" fillId="0" borderId="1" xfId="0" applyFont="1" applyBorder="1" applyAlignment="1">
      <alignment horizontal="center" vertical="center" wrapText="1"/>
    </xf>
    <xf numFmtId="0" fontId="7" fillId="0" borderId="0" xfId="0" applyFont="1" applyAlignment="1">
      <alignment horizontal="center" vertical="center"/>
    </xf>
    <xf numFmtId="1" fontId="6" fillId="0" borderId="4" xfId="0" applyNumberFormat="1" applyFont="1" applyBorder="1" applyAlignment="1">
      <alignment horizontal="center" vertical="center"/>
    </xf>
    <xf numFmtId="1" fontId="6" fillId="0" borderId="2" xfId="0" applyNumberFormat="1" applyFont="1" applyBorder="1" applyAlignment="1">
      <alignment horizontal="center" vertical="center"/>
    </xf>
    <xf numFmtId="0" fontId="6" fillId="0" borderId="0" xfId="0" applyFont="1" applyAlignment="1">
      <alignment horizontal="center" vertical="center"/>
    </xf>
    <xf numFmtId="0" fontId="12"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0" fillId="0" borderId="0" xfId="0" applyFont="1" applyAlignment="1">
      <alignment horizontal="center"/>
    </xf>
    <xf numFmtId="0" fontId="11"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zaman\SCHEDULE%202012\Shedule%20of%20Items%202013%20by%20M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808">
          <cell r="E808">
            <v>602.25</v>
          </cell>
        </row>
        <row r="811">
          <cell r="E811">
            <v>1043.9000000000001</v>
          </cell>
        </row>
        <row r="815">
          <cell r="E815">
            <v>443.27</v>
          </cell>
        </row>
        <row r="818">
          <cell r="E818">
            <v>859.9</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tabSelected="1" topLeftCell="A4" zoomScale="115" zoomScaleNormal="115" workbookViewId="0">
      <selection activeCell="B14" sqref="B14"/>
    </sheetView>
  </sheetViews>
  <sheetFormatPr defaultRowHeight="15" x14ac:dyDescent="0.25"/>
  <cols>
    <col min="1" max="1" width="6" style="10" customWidth="1"/>
    <col min="2" max="2" width="40.28515625" style="10" customWidth="1"/>
    <col min="3" max="3" width="8.85546875" style="10" customWidth="1"/>
    <col min="4" max="4" width="6.7109375" style="10" customWidth="1"/>
    <col min="5" max="5" width="4.85546875" style="10" customWidth="1"/>
    <col min="6" max="6" width="11.42578125" style="10" customWidth="1"/>
    <col min="7" max="7" width="9.28515625" style="10" customWidth="1"/>
    <col min="8" max="8" width="5" style="10" customWidth="1"/>
    <col min="9" max="9" width="13.85546875" style="10" customWidth="1"/>
    <col min="10" max="10" width="0.5703125" style="10" customWidth="1"/>
    <col min="11" max="16384" width="9.140625" style="10"/>
  </cols>
  <sheetData>
    <row r="1" spans="1:9" ht="44.25" x14ac:dyDescent="0.25">
      <c r="A1" s="100" t="s">
        <v>85</v>
      </c>
      <c r="B1" s="100"/>
      <c r="C1" s="100"/>
      <c r="D1" s="100"/>
      <c r="E1" s="100"/>
      <c r="F1" s="100"/>
      <c r="G1" s="100"/>
      <c r="H1" s="100"/>
      <c r="I1" s="100"/>
    </row>
    <row r="2" spans="1:9" ht="31.5" x14ac:dyDescent="0.25">
      <c r="A2" s="40"/>
      <c r="B2" s="40"/>
      <c r="C2" s="40"/>
      <c r="D2" s="40"/>
      <c r="E2" s="40"/>
      <c r="F2" s="40"/>
      <c r="G2" s="40"/>
      <c r="H2" s="40"/>
      <c r="I2" s="40"/>
    </row>
    <row r="3" spans="1:9" ht="31.5" x14ac:dyDescent="0.25">
      <c r="A3" s="101" t="s">
        <v>86</v>
      </c>
      <c r="B3" s="101"/>
      <c r="C3" s="101"/>
      <c r="D3" s="101"/>
      <c r="E3" s="101"/>
      <c r="F3" s="101"/>
      <c r="G3" s="101"/>
      <c r="H3" s="101"/>
      <c r="I3" s="101"/>
    </row>
    <row r="4" spans="1:9" ht="31.5" x14ac:dyDescent="0.25">
      <c r="A4" s="40"/>
      <c r="B4" s="40"/>
      <c r="C4" s="40"/>
      <c r="D4" s="40"/>
      <c r="E4" s="40"/>
      <c r="F4" s="40"/>
      <c r="G4" s="40"/>
      <c r="H4" s="40"/>
      <c r="I4" s="40"/>
    </row>
    <row r="5" spans="1:9" ht="31.5" x14ac:dyDescent="0.25">
      <c r="A5" s="101" t="s">
        <v>87</v>
      </c>
      <c r="B5" s="101"/>
      <c r="C5" s="101"/>
      <c r="D5" s="101"/>
      <c r="E5" s="101"/>
      <c r="F5" s="101"/>
      <c r="G5" s="101"/>
      <c r="H5" s="101"/>
      <c r="I5" s="101"/>
    </row>
    <row r="6" spans="1:9" ht="31.5" x14ac:dyDescent="0.25">
      <c r="A6" s="40"/>
      <c r="B6" s="40"/>
      <c r="C6" s="40"/>
      <c r="D6" s="40"/>
      <c r="E6" s="40"/>
      <c r="F6" s="40"/>
      <c r="G6" s="40"/>
      <c r="H6" s="40"/>
      <c r="I6" s="40"/>
    </row>
    <row r="7" spans="1:9" ht="31.5" x14ac:dyDescent="0.25">
      <c r="A7" s="101" t="s">
        <v>88</v>
      </c>
      <c r="B7" s="101"/>
      <c r="C7" s="101"/>
      <c r="D7" s="101"/>
      <c r="E7" s="101"/>
      <c r="F7" s="101"/>
      <c r="G7" s="101"/>
      <c r="H7" s="101"/>
      <c r="I7" s="101"/>
    </row>
    <row r="8" spans="1:9" ht="31.5" x14ac:dyDescent="0.25">
      <c r="A8" s="40"/>
      <c r="B8" s="40"/>
      <c r="C8" s="40"/>
      <c r="D8" s="40"/>
      <c r="E8" s="40"/>
      <c r="F8" s="40"/>
      <c r="G8" s="40"/>
      <c r="H8" s="40"/>
      <c r="I8" s="40"/>
    </row>
    <row r="9" spans="1:9" ht="27" customHeight="1" x14ac:dyDescent="0.25">
      <c r="A9" s="102" t="s">
        <v>89</v>
      </c>
      <c r="B9" s="102"/>
      <c r="C9" s="102"/>
      <c r="D9" s="102"/>
      <c r="E9" s="102"/>
      <c r="F9" s="102"/>
      <c r="G9" s="102"/>
      <c r="H9" s="102"/>
      <c r="I9" s="102"/>
    </row>
    <row r="10" spans="1:9" ht="38.25" customHeight="1" x14ac:dyDescent="0.25">
      <c r="A10" s="103"/>
      <c r="B10" s="103"/>
      <c r="C10" s="103"/>
      <c r="D10" s="103"/>
      <c r="E10" s="103"/>
      <c r="F10" s="103"/>
      <c r="G10" s="103"/>
      <c r="H10" s="103"/>
      <c r="I10" s="103"/>
    </row>
    <row r="11" spans="1:9" ht="31.5" x14ac:dyDescent="0.25">
      <c r="A11" s="40"/>
      <c r="B11" s="40"/>
      <c r="C11" s="40"/>
      <c r="D11" s="40"/>
      <c r="E11" s="40"/>
      <c r="F11" s="40"/>
      <c r="G11" s="40"/>
      <c r="H11" s="40"/>
      <c r="I11" s="40"/>
    </row>
    <row r="12" spans="1:9" ht="18.75" x14ac:dyDescent="0.25">
      <c r="A12" s="41"/>
      <c r="B12" s="41" t="s">
        <v>188</v>
      </c>
      <c r="C12" s="41"/>
      <c r="D12" s="41"/>
      <c r="E12" s="41"/>
      <c r="F12" s="41"/>
      <c r="G12" s="41"/>
      <c r="H12" s="41"/>
      <c r="I12" s="41"/>
    </row>
    <row r="13" spans="1:9" ht="18.75" x14ac:dyDescent="0.25">
      <c r="A13" s="41"/>
      <c r="B13" s="41"/>
      <c r="C13" s="41"/>
      <c r="D13" s="41"/>
      <c r="E13" s="41"/>
      <c r="F13" s="41"/>
      <c r="G13" s="41"/>
      <c r="H13" s="41"/>
      <c r="I13" s="41"/>
    </row>
    <row r="14" spans="1:9" ht="18.75" x14ac:dyDescent="0.25">
      <c r="A14" s="41"/>
      <c r="B14" s="41" t="s">
        <v>90</v>
      </c>
      <c r="C14" s="42" t="s">
        <v>91</v>
      </c>
      <c r="D14" s="41" t="s">
        <v>184</v>
      </c>
      <c r="E14" s="41"/>
      <c r="F14" s="41"/>
      <c r="G14" s="41"/>
      <c r="H14" s="41"/>
      <c r="I14" s="41"/>
    </row>
    <row r="15" spans="1:9" ht="18.75" x14ac:dyDescent="0.25">
      <c r="A15" s="41"/>
      <c r="B15" s="41"/>
      <c r="C15" s="42"/>
      <c r="D15" s="41"/>
      <c r="E15" s="41"/>
      <c r="F15" s="41"/>
      <c r="G15" s="41"/>
      <c r="H15" s="41"/>
      <c r="I15" s="41"/>
    </row>
    <row r="16" spans="1:9" ht="18.75" x14ac:dyDescent="0.25">
      <c r="A16" s="41"/>
      <c r="B16" s="41" t="s">
        <v>92</v>
      </c>
      <c r="C16" s="42" t="s">
        <v>91</v>
      </c>
      <c r="D16" s="41" t="s">
        <v>185</v>
      </c>
      <c r="E16" s="41"/>
      <c r="F16" s="41"/>
      <c r="G16" s="41"/>
      <c r="H16" s="41"/>
      <c r="I16" s="41"/>
    </row>
    <row r="17" spans="1:9" ht="18.75" x14ac:dyDescent="0.25">
      <c r="A17" s="41"/>
      <c r="B17" s="41"/>
      <c r="C17" s="42"/>
      <c r="D17" s="41"/>
      <c r="E17" s="41"/>
      <c r="F17" s="41"/>
      <c r="G17" s="41"/>
      <c r="H17" s="41"/>
      <c r="I17" s="41"/>
    </row>
    <row r="18" spans="1:9" ht="18.75" x14ac:dyDescent="0.25">
      <c r="A18" s="41"/>
      <c r="B18" s="41" t="s">
        <v>93</v>
      </c>
      <c r="C18" s="42" t="s">
        <v>91</v>
      </c>
      <c r="D18" s="41" t="s">
        <v>186</v>
      </c>
      <c r="E18" s="41"/>
      <c r="F18" s="41"/>
      <c r="G18" s="41"/>
      <c r="H18" s="41"/>
      <c r="I18" s="41"/>
    </row>
    <row r="19" spans="1:9" ht="18.75" x14ac:dyDescent="0.25">
      <c r="A19" s="41"/>
      <c r="B19" s="41"/>
      <c r="C19" s="42"/>
      <c r="D19" s="41"/>
      <c r="E19" s="41"/>
      <c r="F19" s="41"/>
      <c r="G19" s="41"/>
      <c r="H19" s="41"/>
      <c r="I19" s="41"/>
    </row>
    <row r="20" spans="1:9" ht="18.75" x14ac:dyDescent="0.25">
      <c r="A20" s="41"/>
      <c r="B20" s="41" t="s">
        <v>94</v>
      </c>
      <c r="C20" s="104" t="s">
        <v>187</v>
      </c>
      <c r="D20" s="104"/>
      <c r="E20" s="104"/>
      <c r="F20" s="104"/>
      <c r="G20" s="104"/>
      <c r="H20" s="104"/>
      <c r="I20" s="104"/>
    </row>
    <row r="21" spans="1:9" ht="18.75" x14ac:dyDescent="0.25">
      <c r="A21" s="41"/>
      <c r="B21" s="41"/>
      <c r="C21" s="104"/>
      <c r="D21" s="104"/>
      <c r="E21" s="104"/>
      <c r="F21" s="104"/>
      <c r="G21" s="104"/>
      <c r="H21" s="104"/>
      <c r="I21" s="104"/>
    </row>
    <row r="22" spans="1:9" ht="18.75" x14ac:dyDescent="0.25">
      <c r="A22" s="41"/>
      <c r="B22" s="41"/>
      <c r="C22" s="104"/>
      <c r="D22" s="104"/>
      <c r="E22" s="104"/>
      <c r="F22" s="104"/>
      <c r="G22" s="104"/>
      <c r="H22" s="104"/>
      <c r="I22" s="104"/>
    </row>
    <row r="23" spans="1:9" ht="18.75" x14ac:dyDescent="0.25">
      <c r="A23" s="41"/>
      <c r="B23" s="41"/>
      <c r="C23" s="43"/>
      <c r="D23" s="44"/>
      <c r="E23" s="44"/>
      <c r="F23" s="44"/>
      <c r="G23" s="44"/>
      <c r="H23" s="44"/>
      <c r="I23" s="44"/>
    </row>
    <row r="24" spans="1:9" ht="18.75" x14ac:dyDescent="0.25">
      <c r="A24" s="41"/>
      <c r="B24" s="41"/>
      <c r="C24" s="44"/>
      <c r="D24" s="44"/>
      <c r="E24" s="44"/>
      <c r="F24" s="44"/>
      <c r="G24" s="44"/>
      <c r="H24" s="44"/>
      <c r="I24" s="44"/>
    </row>
    <row r="25" spans="1:9" ht="18.75" x14ac:dyDescent="0.25">
      <c r="A25" s="41"/>
      <c r="B25" s="41" t="s">
        <v>95</v>
      </c>
      <c r="C25" s="42" t="s">
        <v>91</v>
      </c>
      <c r="D25" s="45"/>
      <c r="E25" s="45"/>
      <c r="F25" s="45"/>
      <c r="G25" s="45"/>
      <c r="H25" s="45"/>
      <c r="I25" s="41"/>
    </row>
    <row r="26" spans="1:9" ht="18.75" x14ac:dyDescent="0.25">
      <c r="A26" s="41"/>
      <c r="B26" s="41" t="s">
        <v>96</v>
      </c>
      <c r="C26" s="42" t="s">
        <v>91</v>
      </c>
      <c r="D26" s="45"/>
      <c r="E26" s="45"/>
      <c r="F26" s="45"/>
      <c r="G26" s="45"/>
      <c r="H26" s="45"/>
      <c r="I26" s="41"/>
    </row>
    <row r="27" spans="1:9" ht="18.75" x14ac:dyDescent="0.25">
      <c r="A27" s="41"/>
      <c r="B27" s="41" t="s">
        <v>97</v>
      </c>
      <c r="C27" s="42" t="s">
        <v>91</v>
      </c>
      <c r="D27" s="45"/>
      <c r="E27" s="45"/>
      <c r="F27" s="45"/>
      <c r="G27" s="45"/>
      <c r="H27" s="45"/>
      <c r="I27" s="41"/>
    </row>
    <row r="28" spans="1:9" ht="18.75" x14ac:dyDescent="0.25">
      <c r="A28" s="41"/>
      <c r="B28" s="41"/>
      <c r="C28" s="41"/>
      <c r="D28" s="41"/>
      <c r="E28" s="41"/>
      <c r="F28" s="41"/>
      <c r="G28" s="41"/>
      <c r="H28" s="41"/>
      <c r="I28" s="41"/>
    </row>
    <row r="29" spans="1:9" ht="18.75" x14ac:dyDescent="0.25">
      <c r="A29" s="41"/>
      <c r="B29" s="41"/>
      <c r="C29" s="41"/>
      <c r="D29" s="41"/>
      <c r="E29" s="41"/>
      <c r="F29" s="41"/>
      <c r="G29" s="41"/>
      <c r="H29" s="41"/>
      <c r="I29" s="41"/>
    </row>
    <row r="30" spans="1:9" ht="18.75" x14ac:dyDescent="0.25">
      <c r="A30" s="41"/>
      <c r="B30" s="41"/>
      <c r="C30" s="41"/>
      <c r="D30" s="41"/>
      <c r="E30" s="41"/>
      <c r="F30" s="41"/>
      <c r="G30" s="41"/>
      <c r="H30" s="41"/>
      <c r="I30" s="41"/>
    </row>
    <row r="31" spans="1:9" ht="18.75" x14ac:dyDescent="0.25">
      <c r="A31" s="41"/>
      <c r="B31" s="41"/>
      <c r="C31" s="41"/>
      <c r="D31" s="41"/>
      <c r="E31" s="41"/>
      <c r="F31" s="41"/>
      <c r="G31" s="41"/>
      <c r="H31" s="41"/>
      <c r="I31" s="41"/>
    </row>
    <row r="32" spans="1:9" ht="18.75" x14ac:dyDescent="0.25">
      <c r="A32" s="41"/>
      <c r="B32" s="41"/>
      <c r="C32" s="41"/>
      <c r="D32" s="41"/>
      <c r="E32" s="41"/>
      <c r="F32" s="42" t="s">
        <v>55</v>
      </c>
      <c r="G32" s="41"/>
      <c r="H32" s="41"/>
      <c r="I32" s="41"/>
    </row>
    <row r="33" spans="1:9" ht="18.75" x14ac:dyDescent="0.25">
      <c r="A33" s="41"/>
      <c r="B33" s="41"/>
      <c r="C33" s="41"/>
      <c r="D33" s="41"/>
      <c r="E33" s="41"/>
      <c r="F33" s="42" t="s">
        <v>98</v>
      </c>
      <c r="G33" s="41"/>
      <c r="H33" s="41"/>
      <c r="I33" s="41"/>
    </row>
    <row r="34" spans="1:9" ht="18.75" x14ac:dyDescent="0.25">
      <c r="A34" s="41"/>
      <c r="B34" s="41"/>
      <c r="C34" s="41"/>
      <c r="D34" s="41"/>
      <c r="E34" s="41"/>
      <c r="F34" s="42" t="s">
        <v>99</v>
      </c>
      <c r="G34" s="41"/>
      <c r="H34" s="41"/>
      <c r="I34" s="41"/>
    </row>
    <row r="35" spans="1:9" ht="18.75" x14ac:dyDescent="0.25">
      <c r="A35" s="41"/>
      <c r="B35" s="41"/>
      <c r="C35" s="41"/>
      <c r="D35" s="41"/>
      <c r="E35" s="41"/>
      <c r="F35" s="42"/>
      <c r="G35" s="41"/>
      <c r="H35" s="41"/>
      <c r="I35" s="41"/>
    </row>
    <row r="36" spans="1:9" ht="18.75" x14ac:dyDescent="0.25">
      <c r="A36" s="41"/>
      <c r="B36" s="41"/>
      <c r="C36" s="41"/>
      <c r="D36" s="41"/>
      <c r="E36" s="41"/>
      <c r="F36" s="42"/>
      <c r="G36" s="41"/>
      <c r="H36" s="41"/>
      <c r="I36" s="41"/>
    </row>
    <row r="37" spans="1:9" ht="18.75" x14ac:dyDescent="0.25">
      <c r="A37" s="41"/>
      <c r="B37" s="41"/>
      <c r="C37" s="41"/>
      <c r="D37" s="41"/>
      <c r="E37" s="41"/>
      <c r="F37" s="42"/>
      <c r="G37" s="41"/>
      <c r="H37" s="41"/>
      <c r="I37" s="41"/>
    </row>
    <row r="38" spans="1:9" ht="18.75" x14ac:dyDescent="0.25">
      <c r="A38" s="41"/>
      <c r="B38" s="41"/>
      <c r="C38" s="41"/>
      <c r="D38" s="41"/>
      <c r="E38" s="41"/>
      <c r="F38" s="42"/>
      <c r="G38" s="41"/>
      <c r="H38" s="41"/>
      <c r="I38" s="41"/>
    </row>
    <row r="39" spans="1:9" ht="18.75" x14ac:dyDescent="0.25">
      <c r="A39" s="41"/>
      <c r="B39" s="41"/>
      <c r="C39" s="41"/>
      <c r="D39" s="41"/>
      <c r="E39" s="41"/>
      <c r="F39" s="42"/>
      <c r="G39" s="41"/>
      <c r="H39" s="41"/>
      <c r="I39" s="41"/>
    </row>
    <row r="40" spans="1:9" ht="9.75" customHeight="1" x14ac:dyDescent="0.25">
      <c r="A40" s="41"/>
      <c r="B40" s="41"/>
      <c r="C40" s="41"/>
      <c r="D40" s="41"/>
      <c r="E40" s="41"/>
      <c r="F40" s="41"/>
      <c r="G40" s="41"/>
      <c r="H40" s="41"/>
      <c r="I40" s="41"/>
    </row>
    <row r="41" spans="1:9" ht="31.5" x14ac:dyDescent="0.25">
      <c r="A41" s="101" t="s">
        <v>100</v>
      </c>
      <c r="B41" s="101"/>
      <c r="C41" s="101"/>
      <c r="D41" s="101"/>
      <c r="E41" s="101"/>
      <c r="F41" s="101"/>
      <c r="G41" s="101"/>
      <c r="H41" s="101"/>
      <c r="I41" s="101"/>
    </row>
    <row r="42" spans="1:9" ht="18.75" x14ac:dyDescent="0.25">
      <c r="A42" s="41"/>
      <c r="B42" s="41"/>
      <c r="C42" s="41"/>
      <c r="D42" s="41"/>
      <c r="E42" s="41"/>
      <c r="F42" s="41"/>
      <c r="G42" s="41"/>
      <c r="H42" s="41"/>
      <c r="I42" s="41"/>
    </row>
    <row r="43" spans="1:9" x14ac:dyDescent="0.25">
      <c r="A43" s="105" t="s">
        <v>101</v>
      </c>
      <c r="B43" s="105"/>
      <c r="C43" s="105"/>
      <c r="D43" s="105"/>
      <c r="E43" s="105"/>
      <c r="F43" s="105"/>
      <c r="G43" s="105"/>
      <c r="H43" s="105"/>
      <c r="I43" s="105"/>
    </row>
    <row r="44" spans="1:9" x14ac:dyDescent="0.25">
      <c r="A44" s="105"/>
      <c r="B44" s="105"/>
      <c r="C44" s="105"/>
      <c r="D44" s="105"/>
      <c r="E44" s="105"/>
      <c r="F44" s="105"/>
      <c r="G44" s="105"/>
      <c r="H44" s="105"/>
      <c r="I44" s="105"/>
    </row>
    <row r="45" spans="1:9" x14ac:dyDescent="0.25">
      <c r="A45" s="105"/>
      <c r="B45" s="105"/>
      <c r="C45" s="105"/>
      <c r="D45" s="105"/>
      <c r="E45" s="105"/>
      <c r="F45" s="105"/>
      <c r="G45" s="105"/>
      <c r="H45" s="105"/>
      <c r="I45" s="105"/>
    </row>
    <row r="46" spans="1:9" x14ac:dyDescent="0.25">
      <c r="A46" s="105"/>
      <c r="B46" s="105"/>
      <c r="C46" s="105"/>
      <c r="D46" s="105"/>
      <c r="E46" s="105"/>
      <c r="F46" s="105"/>
      <c r="G46" s="105"/>
      <c r="H46" s="105"/>
      <c r="I46" s="105"/>
    </row>
    <row r="47" spans="1:9" x14ac:dyDescent="0.25">
      <c r="A47" s="105"/>
      <c r="B47" s="105"/>
      <c r="C47" s="105"/>
      <c r="D47" s="105"/>
      <c r="E47" s="105"/>
      <c r="F47" s="105"/>
      <c r="G47" s="105"/>
      <c r="H47" s="105"/>
      <c r="I47" s="105"/>
    </row>
    <row r="48" spans="1:9" ht="18.75" x14ac:dyDescent="0.25">
      <c r="A48" s="41"/>
      <c r="B48" s="41"/>
      <c r="C48" s="41"/>
      <c r="D48" s="41"/>
      <c r="E48" s="41"/>
      <c r="F48" s="41"/>
      <c r="G48" s="41"/>
      <c r="H48" s="41"/>
      <c r="I48" s="41"/>
    </row>
    <row r="49" spans="1:9" ht="18.75" x14ac:dyDescent="0.25">
      <c r="A49" s="41"/>
      <c r="B49" s="41" t="s">
        <v>102</v>
      </c>
      <c r="C49" s="41"/>
      <c r="D49" s="41"/>
      <c r="E49" s="41"/>
      <c r="F49" s="41"/>
      <c r="G49" s="41"/>
      <c r="H49" s="41"/>
      <c r="I49" s="41"/>
    </row>
    <row r="50" spans="1:9" ht="18.75" x14ac:dyDescent="0.25">
      <c r="A50" s="41"/>
      <c r="B50" s="41" t="s">
        <v>103</v>
      </c>
      <c r="C50" s="41"/>
      <c r="D50" s="41"/>
      <c r="E50" s="41"/>
      <c r="F50" s="41"/>
      <c r="G50" s="41"/>
      <c r="H50" s="41"/>
      <c r="I50" s="41"/>
    </row>
    <row r="51" spans="1:9" ht="18.75" x14ac:dyDescent="0.25">
      <c r="A51" s="41"/>
      <c r="B51" s="41"/>
      <c r="C51" s="41"/>
      <c r="D51" s="41"/>
      <c r="E51" s="41"/>
      <c r="F51" s="41"/>
      <c r="G51" s="41"/>
      <c r="H51" s="41"/>
      <c r="I51" s="41"/>
    </row>
    <row r="52" spans="1:9" ht="18.75" x14ac:dyDescent="0.25">
      <c r="A52" s="42">
        <v>1.1000000000000001</v>
      </c>
      <c r="B52" s="41" t="s">
        <v>104</v>
      </c>
      <c r="C52" s="46" t="s">
        <v>105</v>
      </c>
      <c r="D52" s="41"/>
      <c r="E52" s="41"/>
      <c r="F52" s="41"/>
      <c r="G52" s="41"/>
      <c r="H52" s="41"/>
      <c r="I52" s="41"/>
    </row>
    <row r="53" spans="1:9" ht="18.75" x14ac:dyDescent="0.25">
      <c r="A53" s="42"/>
      <c r="B53" s="41"/>
      <c r="C53" s="41"/>
      <c r="D53" s="41"/>
      <c r="E53" s="41"/>
      <c r="F53" s="41"/>
      <c r="G53" s="41"/>
      <c r="H53" s="41"/>
      <c r="I53" s="41"/>
    </row>
    <row r="54" spans="1:9" ht="18.75" x14ac:dyDescent="0.25">
      <c r="A54" s="42"/>
      <c r="B54" s="41" t="s">
        <v>106</v>
      </c>
      <c r="C54" s="106" t="str">
        <f>C20</f>
        <v>6-iii Construction of new District Jail at Shaheed Benazirabad for 250 Prisoners (Construction of Bachelor Barracks 02 Nos) (ADP # 879 of 2014-15)</v>
      </c>
      <c r="D54" s="106"/>
      <c r="E54" s="106"/>
      <c r="F54" s="106"/>
      <c r="G54" s="106"/>
      <c r="H54" s="106"/>
      <c r="I54" s="106"/>
    </row>
    <row r="55" spans="1:9" ht="18.75" x14ac:dyDescent="0.25">
      <c r="A55" s="42"/>
      <c r="B55" s="41"/>
      <c r="C55" s="106"/>
      <c r="D55" s="106"/>
      <c r="E55" s="106"/>
      <c r="F55" s="106"/>
      <c r="G55" s="106"/>
      <c r="H55" s="106"/>
      <c r="I55" s="106"/>
    </row>
    <row r="56" spans="1:9" ht="18.75" x14ac:dyDescent="0.25">
      <c r="A56" s="42"/>
      <c r="B56" s="41"/>
      <c r="C56" s="106"/>
      <c r="D56" s="106"/>
      <c r="E56" s="106"/>
      <c r="F56" s="106"/>
      <c r="G56" s="106"/>
      <c r="H56" s="106"/>
      <c r="I56" s="106"/>
    </row>
    <row r="57" spans="1:9" ht="18.75" x14ac:dyDescent="0.25">
      <c r="A57" s="42"/>
      <c r="B57" s="41"/>
      <c r="C57" s="43"/>
      <c r="D57" s="47"/>
      <c r="E57" s="47"/>
      <c r="F57" s="47"/>
      <c r="G57" s="47"/>
      <c r="H57" s="47"/>
      <c r="I57" s="47"/>
    </row>
    <row r="58" spans="1:9" ht="18.75" x14ac:dyDescent="0.25">
      <c r="A58" s="42"/>
      <c r="B58" s="41"/>
      <c r="C58" s="41"/>
      <c r="D58" s="41"/>
      <c r="E58" s="41"/>
      <c r="F58" s="41"/>
      <c r="G58" s="41"/>
      <c r="H58" s="41"/>
      <c r="I58" s="41"/>
    </row>
    <row r="59" spans="1:9" ht="18.75" x14ac:dyDescent="0.25">
      <c r="A59" s="42" t="s">
        <v>107</v>
      </c>
      <c r="B59" s="41" t="s">
        <v>108</v>
      </c>
      <c r="C59" s="41" t="s">
        <v>109</v>
      </c>
      <c r="D59" s="41"/>
      <c r="E59" s="41"/>
      <c r="F59" s="41"/>
      <c r="G59" s="41"/>
      <c r="H59" s="41"/>
      <c r="I59" s="41"/>
    </row>
    <row r="60" spans="1:9" ht="18.75" x14ac:dyDescent="0.25">
      <c r="A60" s="42"/>
      <c r="B60" s="41"/>
      <c r="C60" s="41"/>
      <c r="D60" s="41"/>
      <c r="E60" s="41"/>
      <c r="F60" s="41"/>
      <c r="G60" s="41"/>
      <c r="H60" s="41"/>
      <c r="I60" s="41"/>
    </row>
    <row r="61" spans="1:9" ht="18.75" x14ac:dyDescent="0.25">
      <c r="A61" s="42" t="s">
        <v>110</v>
      </c>
      <c r="B61" s="41" t="s">
        <v>111</v>
      </c>
      <c r="C61" s="41" t="s">
        <v>109</v>
      </c>
      <c r="D61" s="41"/>
      <c r="E61" s="41"/>
      <c r="F61" s="41"/>
      <c r="G61" s="41"/>
      <c r="H61" s="41"/>
      <c r="I61" s="41"/>
    </row>
    <row r="62" spans="1:9" ht="18.75" x14ac:dyDescent="0.25">
      <c r="A62" s="42"/>
      <c r="B62" s="41"/>
      <c r="C62" s="41"/>
      <c r="D62" s="41"/>
      <c r="E62" s="41"/>
      <c r="F62" s="41"/>
      <c r="G62" s="41"/>
      <c r="H62" s="41"/>
      <c r="I62" s="41"/>
    </row>
    <row r="63" spans="1:9" ht="18.75" x14ac:dyDescent="0.25">
      <c r="A63" s="42">
        <v>10.3</v>
      </c>
      <c r="B63" s="41" t="s">
        <v>112</v>
      </c>
      <c r="C63" s="41"/>
      <c r="D63" s="41"/>
      <c r="E63" s="41"/>
      <c r="F63" s="41"/>
      <c r="G63" s="41"/>
      <c r="H63" s="41"/>
      <c r="I63" s="41"/>
    </row>
    <row r="64" spans="1:9" ht="18.75" x14ac:dyDescent="0.25">
      <c r="A64" s="42"/>
      <c r="B64" s="41"/>
      <c r="C64" s="41"/>
      <c r="D64" s="41"/>
      <c r="E64" s="41"/>
      <c r="F64" s="41"/>
      <c r="G64" s="41"/>
      <c r="H64" s="41"/>
      <c r="I64" s="41"/>
    </row>
    <row r="65" spans="1:9" ht="18.75" x14ac:dyDescent="0.25">
      <c r="A65" s="42">
        <v>11.2</v>
      </c>
      <c r="B65" s="106" t="s">
        <v>113</v>
      </c>
      <c r="C65" s="106"/>
      <c r="D65" s="106"/>
      <c r="E65" s="106"/>
      <c r="F65" s="106"/>
      <c r="G65" s="106"/>
      <c r="H65" s="106"/>
      <c r="I65" s="106"/>
    </row>
    <row r="66" spans="1:9" ht="18.75" x14ac:dyDescent="0.25">
      <c r="A66" s="42"/>
      <c r="B66" s="106"/>
      <c r="C66" s="106"/>
      <c r="D66" s="106"/>
      <c r="E66" s="106"/>
      <c r="F66" s="106"/>
      <c r="G66" s="106"/>
      <c r="H66" s="106"/>
      <c r="I66" s="106"/>
    </row>
    <row r="67" spans="1:9" ht="18.75" x14ac:dyDescent="0.25">
      <c r="A67" s="42"/>
      <c r="B67" s="41" t="s">
        <v>114</v>
      </c>
      <c r="C67" s="41"/>
      <c r="D67" s="41"/>
      <c r="E67" s="41"/>
      <c r="F67" s="41"/>
      <c r="G67" s="41"/>
      <c r="H67" s="41"/>
      <c r="I67" s="41"/>
    </row>
    <row r="68" spans="1:9" ht="18.75" x14ac:dyDescent="0.25">
      <c r="A68" s="42"/>
      <c r="B68" s="41" t="s">
        <v>115</v>
      </c>
      <c r="C68" s="41"/>
      <c r="D68" s="41"/>
      <c r="E68" s="41"/>
      <c r="F68" s="41"/>
      <c r="G68" s="41"/>
      <c r="H68" s="41"/>
      <c r="I68" s="41"/>
    </row>
    <row r="69" spans="1:9" ht="18.75" x14ac:dyDescent="0.25">
      <c r="A69" s="42"/>
      <c r="B69" s="41" t="s">
        <v>116</v>
      </c>
      <c r="C69" s="41"/>
      <c r="D69" s="41"/>
      <c r="E69" s="41"/>
      <c r="F69" s="41"/>
      <c r="G69" s="41"/>
      <c r="H69" s="41"/>
      <c r="I69" s="41"/>
    </row>
    <row r="70" spans="1:9" ht="18.75" x14ac:dyDescent="0.25">
      <c r="A70" s="42"/>
      <c r="B70" s="41"/>
      <c r="C70" s="41"/>
      <c r="D70" s="41"/>
      <c r="E70" s="41"/>
      <c r="F70" s="41"/>
      <c r="G70" s="41"/>
      <c r="H70" s="41"/>
      <c r="I70" s="41"/>
    </row>
    <row r="71" spans="1:9" ht="18.75" x14ac:dyDescent="0.25">
      <c r="A71" s="42">
        <v>12.1</v>
      </c>
      <c r="B71" s="46" t="s">
        <v>117</v>
      </c>
      <c r="C71" s="41"/>
      <c r="D71" s="41"/>
      <c r="E71" s="41"/>
      <c r="F71" s="41"/>
      <c r="G71" s="41"/>
      <c r="H71" s="41"/>
      <c r="I71" s="41"/>
    </row>
    <row r="72" spans="1:9" ht="18.75" x14ac:dyDescent="0.25">
      <c r="A72" s="42"/>
      <c r="B72" s="106" t="s">
        <v>118</v>
      </c>
      <c r="C72" s="106"/>
      <c r="D72" s="106"/>
      <c r="E72" s="106"/>
      <c r="F72" s="106"/>
      <c r="G72" s="106"/>
      <c r="H72" s="106"/>
      <c r="I72" s="106"/>
    </row>
    <row r="73" spans="1:9" ht="18.75" x14ac:dyDescent="0.25">
      <c r="A73" s="42"/>
      <c r="B73" s="106"/>
      <c r="C73" s="106"/>
      <c r="D73" s="106"/>
      <c r="E73" s="106"/>
      <c r="F73" s="106"/>
      <c r="G73" s="106"/>
      <c r="H73" s="106"/>
      <c r="I73" s="106"/>
    </row>
    <row r="74" spans="1:9" ht="18.75" x14ac:dyDescent="0.25">
      <c r="A74" s="42"/>
      <c r="B74" s="106"/>
      <c r="C74" s="106"/>
      <c r="D74" s="106"/>
      <c r="E74" s="106"/>
      <c r="F74" s="106"/>
      <c r="G74" s="106"/>
      <c r="H74" s="106"/>
      <c r="I74" s="106"/>
    </row>
    <row r="75" spans="1:9" ht="18.75" x14ac:dyDescent="0.25">
      <c r="A75" s="42"/>
      <c r="B75" s="106"/>
      <c r="C75" s="106"/>
      <c r="D75" s="106"/>
      <c r="E75" s="106"/>
      <c r="F75" s="106"/>
      <c r="G75" s="106"/>
      <c r="H75" s="106"/>
      <c r="I75" s="106"/>
    </row>
    <row r="76" spans="1:9" ht="18.75" x14ac:dyDescent="0.25">
      <c r="A76" s="42"/>
      <c r="B76" s="106"/>
      <c r="C76" s="106"/>
      <c r="D76" s="106"/>
      <c r="E76" s="106"/>
      <c r="F76" s="106"/>
      <c r="G76" s="106"/>
      <c r="H76" s="106"/>
      <c r="I76" s="106"/>
    </row>
    <row r="77" spans="1:9" ht="18.75" x14ac:dyDescent="0.25">
      <c r="A77" s="42"/>
      <c r="B77" s="41"/>
      <c r="C77" s="41"/>
      <c r="D77" s="41"/>
      <c r="E77" s="41"/>
      <c r="F77" s="41"/>
      <c r="G77" s="41"/>
      <c r="H77" s="41"/>
      <c r="I77" s="41"/>
    </row>
    <row r="78" spans="1:9" ht="18.75" x14ac:dyDescent="0.25">
      <c r="A78" s="42">
        <v>13.1</v>
      </c>
      <c r="B78" s="41" t="s">
        <v>119</v>
      </c>
      <c r="C78" s="43" t="s">
        <v>120</v>
      </c>
      <c r="D78" s="48"/>
      <c r="E78" s="42"/>
      <c r="F78" s="42"/>
      <c r="G78" s="41"/>
      <c r="H78" s="41"/>
      <c r="I78" s="41"/>
    </row>
    <row r="79" spans="1:9" ht="18.75" x14ac:dyDescent="0.25">
      <c r="A79" s="42"/>
      <c r="B79" s="106" t="s">
        <v>121</v>
      </c>
      <c r="C79" s="106"/>
      <c r="D79" s="106"/>
      <c r="E79" s="106"/>
      <c r="F79" s="106"/>
      <c r="G79" s="106"/>
      <c r="H79" s="106"/>
      <c r="I79" s="106"/>
    </row>
    <row r="80" spans="1:9" ht="18.75" x14ac:dyDescent="0.25">
      <c r="A80" s="42"/>
      <c r="B80" s="106"/>
      <c r="C80" s="106"/>
      <c r="D80" s="106"/>
      <c r="E80" s="106"/>
      <c r="F80" s="106"/>
      <c r="G80" s="106"/>
      <c r="H80" s="106"/>
      <c r="I80" s="106"/>
    </row>
    <row r="81" spans="1:9" ht="18.75" x14ac:dyDescent="0.25">
      <c r="A81" s="42"/>
      <c r="B81" s="47"/>
      <c r="C81" s="47"/>
      <c r="D81" s="47"/>
      <c r="E81" s="47"/>
      <c r="F81" s="47"/>
      <c r="G81" s="47"/>
      <c r="H81" s="47"/>
      <c r="I81" s="47"/>
    </row>
    <row r="82" spans="1:9" ht="18.75" x14ac:dyDescent="0.25">
      <c r="A82" s="42">
        <v>14.1</v>
      </c>
      <c r="B82" s="41" t="s">
        <v>122</v>
      </c>
      <c r="C82" s="42" t="s">
        <v>91</v>
      </c>
      <c r="D82" s="41">
        <v>90</v>
      </c>
      <c r="E82" s="41" t="s">
        <v>123</v>
      </c>
      <c r="F82" s="41"/>
      <c r="G82" s="41"/>
      <c r="H82" s="41"/>
      <c r="I82" s="41"/>
    </row>
    <row r="83" spans="1:9" ht="18.75" x14ac:dyDescent="0.25">
      <c r="A83" s="42"/>
      <c r="B83" s="41" t="s">
        <v>124</v>
      </c>
      <c r="C83" s="41"/>
      <c r="D83" s="41"/>
      <c r="E83" s="41"/>
      <c r="F83" s="41"/>
      <c r="G83" s="41"/>
      <c r="H83" s="41"/>
      <c r="I83" s="41"/>
    </row>
    <row r="84" spans="1:9" ht="18.75" x14ac:dyDescent="0.25">
      <c r="A84" s="42"/>
      <c r="B84" s="41"/>
      <c r="C84" s="41"/>
      <c r="D84" s="41"/>
      <c r="E84" s="41"/>
      <c r="F84" s="41"/>
      <c r="G84" s="41"/>
      <c r="H84" s="41"/>
      <c r="I84" s="41"/>
    </row>
    <row r="85" spans="1:9" ht="18.75" x14ac:dyDescent="0.25">
      <c r="A85" s="42">
        <v>14.4</v>
      </c>
      <c r="B85" s="41" t="s">
        <v>125</v>
      </c>
      <c r="C85" s="41"/>
      <c r="D85" s="41" t="s">
        <v>126</v>
      </c>
      <c r="E85" s="41"/>
      <c r="F85" s="41"/>
      <c r="G85" s="41"/>
      <c r="H85" s="41"/>
      <c r="I85" s="41"/>
    </row>
    <row r="86" spans="1:9" ht="18.75" x14ac:dyDescent="0.25">
      <c r="A86" s="42"/>
      <c r="B86" s="41"/>
      <c r="C86" s="41"/>
      <c r="D86" s="41"/>
      <c r="E86" s="41"/>
      <c r="F86" s="41"/>
      <c r="G86" s="41"/>
      <c r="H86" s="41"/>
      <c r="I86" s="41"/>
    </row>
    <row r="87" spans="1:9" ht="18.75" x14ac:dyDescent="0.25">
      <c r="A87" s="42"/>
      <c r="B87" s="41"/>
      <c r="C87" s="41"/>
      <c r="D87" s="41"/>
      <c r="E87" s="41"/>
      <c r="F87" s="41"/>
      <c r="G87" s="41"/>
      <c r="H87" s="41"/>
      <c r="I87" s="41"/>
    </row>
    <row r="88" spans="1:9" ht="18.75" x14ac:dyDescent="0.25">
      <c r="A88" s="42"/>
      <c r="B88" s="41"/>
      <c r="C88" s="41"/>
      <c r="D88" s="41"/>
      <c r="E88" s="41"/>
      <c r="F88" s="41"/>
      <c r="G88" s="41"/>
      <c r="H88" s="41"/>
      <c r="I88" s="41"/>
    </row>
    <row r="89" spans="1:9" ht="18.75" x14ac:dyDescent="0.25">
      <c r="A89" s="42"/>
      <c r="B89" s="41"/>
      <c r="C89" s="41"/>
      <c r="D89" s="41"/>
      <c r="E89" s="41"/>
      <c r="F89" s="41"/>
      <c r="G89" s="41"/>
      <c r="H89" s="41"/>
      <c r="I89" s="41"/>
    </row>
    <row r="90" spans="1:9" ht="18.75" x14ac:dyDescent="0.25">
      <c r="A90" s="42"/>
      <c r="B90" s="41"/>
      <c r="C90" s="41"/>
      <c r="D90" s="41"/>
      <c r="E90" s="41"/>
      <c r="F90" s="41"/>
      <c r="G90" s="41"/>
      <c r="H90" s="41"/>
      <c r="I90" s="41"/>
    </row>
    <row r="91" spans="1:9" ht="18.75" x14ac:dyDescent="0.25">
      <c r="A91" s="42">
        <v>14.6</v>
      </c>
      <c r="B91" s="106" t="s">
        <v>127</v>
      </c>
      <c r="C91" s="46" t="s">
        <v>128</v>
      </c>
      <c r="D91" s="41"/>
      <c r="E91" s="41"/>
      <c r="F91" s="41"/>
      <c r="G91" s="41"/>
      <c r="H91" s="41"/>
      <c r="I91" s="41"/>
    </row>
    <row r="92" spans="1:9" ht="18.75" x14ac:dyDescent="0.25">
      <c r="A92" s="42"/>
      <c r="B92" s="106"/>
      <c r="C92" s="41" t="s">
        <v>109</v>
      </c>
      <c r="D92" s="41"/>
      <c r="E92" s="41"/>
      <c r="F92" s="41"/>
      <c r="G92" s="41"/>
      <c r="H92" s="41"/>
      <c r="I92" s="41"/>
    </row>
    <row r="93" spans="1:9" ht="18.75" x14ac:dyDescent="0.25">
      <c r="A93" s="42"/>
      <c r="B93" s="41"/>
      <c r="C93" s="41"/>
      <c r="D93" s="41"/>
      <c r="E93" s="41"/>
      <c r="F93" s="41"/>
      <c r="G93" s="41"/>
      <c r="H93" s="41"/>
      <c r="I93" s="41"/>
    </row>
    <row r="94" spans="1:9" ht="18.75" x14ac:dyDescent="0.25">
      <c r="A94" s="42">
        <v>15.1</v>
      </c>
      <c r="B94" s="47" t="s">
        <v>129</v>
      </c>
      <c r="C94" s="42" t="s">
        <v>91</v>
      </c>
      <c r="D94" s="41" t="str">
        <f>D16</f>
        <v>29.04.2015 (2.30PM)</v>
      </c>
      <c r="E94" s="41"/>
      <c r="F94" s="41"/>
      <c r="G94" s="41"/>
      <c r="H94" s="41"/>
      <c r="I94" s="41"/>
    </row>
    <row r="95" spans="1:9" ht="18.75" x14ac:dyDescent="0.25">
      <c r="A95" s="42"/>
      <c r="B95" s="41"/>
      <c r="C95" s="41"/>
      <c r="D95" s="41"/>
      <c r="E95" s="41"/>
      <c r="F95" s="41"/>
      <c r="G95" s="41"/>
      <c r="H95" s="41"/>
      <c r="I95" s="41"/>
    </row>
    <row r="96" spans="1:9" ht="18.75" x14ac:dyDescent="0.25">
      <c r="A96" s="42">
        <v>16.100000000000001</v>
      </c>
      <c r="B96" s="41" t="s">
        <v>130</v>
      </c>
      <c r="C96" s="42" t="s">
        <v>91</v>
      </c>
      <c r="D96" s="41" t="str">
        <f>D18</f>
        <v>29.04.2015 (3.00PM)</v>
      </c>
      <c r="E96" s="41"/>
      <c r="F96" s="41"/>
      <c r="G96" s="41"/>
      <c r="H96" s="41"/>
      <c r="I96" s="41"/>
    </row>
    <row r="97" spans="1:9" ht="18.75" x14ac:dyDescent="0.25">
      <c r="A97" s="42"/>
      <c r="B97" s="41"/>
      <c r="C97" s="46" t="s">
        <v>128</v>
      </c>
      <c r="D97" s="41"/>
      <c r="E97" s="41"/>
      <c r="F97" s="41"/>
      <c r="G97" s="41"/>
      <c r="H97" s="41"/>
      <c r="I97" s="41"/>
    </row>
    <row r="98" spans="1:9" ht="18.75" x14ac:dyDescent="0.25">
      <c r="A98" s="42"/>
      <c r="B98" s="41"/>
      <c r="C98" s="41" t="s">
        <v>109</v>
      </c>
      <c r="D98" s="41"/>
      <c r="E98" s="41"/>
      <c r="F98" s="41"/>
      <c r="G98" s="41"/>
      <c r="H98" s="41"/>
      <c r="I98" s="41"/>
    </row>
    <row r="99" spans="1:9" ht="18.75" x14ac:dyDescent="0.25">
      <c r="A99" s="42"/>
      <c r="B99" s="41"/>
      <c r="C99" s="41"/>
      <c r="D99" s="41"/>
      <c r="E99" s="41"/>
      <c r="F99" s="41"/>
      <c r="G99" s="41"/>
      <c r="H99" s="41"/>
      <c r="I99" s="41"/>
    </row>
    <row r="100" spans="1:9" ht="18.75" x14ac:dyDescent="0.25">
      <c r="A100" s="42">
        <v>16.399999999999999</v>
      </c>
      <c r="B100" s="41" t="s">
        <v>131</v>
      </c>
      <c r="C100" s="41"/>
      <c r="D100" s="41"/>
      <c r="E100" s="41"/>
      <c r="F100" s="41"/>
      <c r="G100" s="41"/>
      <c r="H100" s="41"/>
      <c r="I100" s="41"/>
    </row>
    <row r="101" spans="1:9" ht="18.75" x14ac:dyDescent="0.25">
      <c r="A101" s="42" t="s">
        <v>132</v>
      </c>
      <c r="B101" s="41" t="s">
        <v>133</v>
      </c>
      <c r="C101" s="41"/>
      <c r="D101" s="41"/>
      <c r="E101" s="41"/>
      <c r="F101" s="41"/>
      <c r="G101" s="41"/>
      <c r="H101" s="41"/>
      <c r="I101" s="41"/>
    </row>
    <row r="102" spans="1:9" ht="18.75" x14ac:dyDescent="0.25">
      <c r="A102" s="42" t="s">
        <v>134</v>
      </c>
      <c r="B102" s="41" t="s">
        <v>135</v>
      </c>
      <c r="C102" s="41"/>
      <c r="D102" s="41"/>
      <c r="E102" s="41"/>
      <c r="F102" s="41"/>
      <c r="G102" s="41"/>
      <c r="H102" s="41"/>
      <c r="I102" s="41"/>
    </row>
    <row r="103" spans="1:9" ht="18.75" x14ac:dyDescent="0.25">
      <c r="A103" s="42" t="s">
        <v>136</v>
      </c>
      <c r="B103" s="41" t="s">
        <v>137</v>
      </c>
      <c r="C103" s="41"/>
      <c r="D103" s="41"/>
      <c r="E103" s="41"/>
      <c r="F103" s="41"/>
      <c r="G103" s="41"/>
      <c r="H103" s="41"/>
      <c r="I103" s="41"/>
    </row>
    <row r="104" spans="1:9" ht="18.75" x14ac:dyDescent="0.25">
      <c r="A104" s="42" t="s">
        <v>138</v>
      </c>
      <c r="B104" s="46" t="s">
        <v>139</v>
      </c>
      <c r="C104" s="41"/>
      <c r="D104" s="41"/>
      <c r="E104" s="41"/>
      <c r="F104" s="41"/>
      <c r="G104" s="41"/>
      <c r="H104" s="41"/>
      <c r="I104" s="41"/>
    </row>
    <row r="105" spans="1:9" ht="18.75" x14ac:dyDescent="0.25">
      <c r="A105" s="42" t="s">
        <v>140</v>
      </c>
      <c r="B105" s="41" t="s">
        <v>141</v>
      </c>
      <c r="C105" s="41"/>
      <c r="D105" s="41"/>
      <c r="E105" s="41"/>
      <c r="F105" s="41"/>
      <c r="G105" s="41"/>
      <c r="H105" s="41"/>
      <c r="I105" s="41"/>
    </row>
    <row r="106" spans="1:9" ht="18.75" x14ac:dyDescent="0.25">
      <c r="A106" s="42" t="s">
        <v>142</v>
      </c>
      <c r="B106" s="41" t="s">
        <v>143</v>
      </c>
      <c r="C106" s="41"/>
      <c r="D106" s="41"/>
      <c r="E106" s="41"/>
      <c r="F106" s="41"/>
      <c r="G106" s="41"/>
      <c r="H106" s="41"/>
      <c r="I106" s="41"/>
    </row>
    <row r="107" spans="1:9" ht="18.75" x14ac:dyDescent="0.25">
      <c r="A107" s="42"/>
      <c r="B107" s="41"/>
      <c r="C107" s="41"/>
      <c r="D107" s="41"/>
      <c r="E107" s="41"/>
      <c r="F107" s="41"/>
      <c r="G107" s="41"/>
      <c r="H107" s="41"/>
      <c r="I107" s="41"/>
    </row>
    <row r="108" spans="1:9" ht="18.75" x14ac:dyDescent="0.25">
      <c r="A108" s="42" t="s">
        <v>144</v>
      </c>
      <c r="B108" s="41" t="s">
        <v>145</v>
      </c>
      <c r="C108" s="41"/>
      <c r="D108" s="41"/>
      <c r="E108" s="41"/>
      <c r="F108" s="41"/>
      <c r="G108" s="41"/>
      <c r="H108" s="41"/>
      <c r="I108" s="41"/>
    </row>
    <row r="109" spans="1:9" ht="18.75" x14ac:dyDescent="0.25">
      <c r="A109" s="42"/>
      <c r="B109" s="106" t="s">
        <v>146</v>
      </c>
      <c r="C109" s="106"/>
      <c r="D109" s="106"/>
      <c r="E109" s="106"/>
      <c r="F109" s="106"/>
      <c r="G109" s="106"/>
      <c r="H109" s="106"/>
      <c r="I109" s="106"/>
    </row>
    <row r="110" spans="1:9" ht="18.75" x14ac:dyDescent="0.25">
      <c r="A110" s="42"/>
      <c r="B110" s="106"/>
      <c r="C110" s="106"/>
      <c r="D110" s="106"/>
      <c r="E110" s="106"/>
      <c r="F110" s="106"/>
      <c r="G110" s="106"/>
      <c r="H110" s="106"/>
      <c r="I110" s="106"/>
    </row>
    <row r="111" spans="1:9" ht="18.75" x14ac:dyDescent="0.25">
      <c r="A111" s="42"/>
      <c r="B111" s="106"/>
      <c r="C111" s="106"/>
      <c r="D111" s="106"/>
      <c r="E111" s="106"/>
      <c r="F111" s="106"/>
      <c r="G111" s="106"/>
      <c r="H111" s="106"/>
      <c r="I111" s="106"/>
    </row>
    <row r="112" spans="1:9" ht="18.75" x14ac:dyDescent="0.25">
      <c r="A112" s="42"/>
      <c r="B112" s="106" t="s">
        <v>147</v>
      </c>
      <c r="C112" s="106"/>
      <c r="D112" s="106"/>
      <c r="E112" s="106"/>
      <c r="F112" s="106"/>
      <c r="G112" s="106"/>
      <c r="H112" s="106"/>
      <c r="I112" s="106"/>
    </row>
    <row r="113" spans="1:9" ht="18.75" x14ac:dyDescent="0.25">
      <c r="A113" s="42"/>
      <c r="B113" s="106"/>
      <c r="C113" s="106"/>
      <c r="D113" s="106"/>
      <c r="E113" s="106"/>
      <c r="F113" s="106"/>
      <c r="G113" s="106"/>
      <c r="H113" s="106"/>
      <c r="I113" s="106"/>
    </row>
    <row r="114" spans="1:9" ht="18.75" x14ac:dyDescent="0.25">
      <c r="A114" s="42"/>
      <c r="B114" s="106"/>
      <c r="C114" s="106"/>
      <c r="D114" s="106"/>
      <c r="E114" s="106"/>
      <c r="F114" s="106"/>
      <c r="G114" s="106"/>
      <c r="H114" s="106"/>
      <c r="I114" s="106"/>
    </row>
    <row r="115" spans="1:9" ht="18.75" x14ac:dyDescent="0.25">
      <c r="A115" s="42"/>
      <c r="B115" s="47"/>
      <c r="C115" s="47"/>
      <c r="D115" s="47"/>
      <c r="E115" s="47"/>
      <c r="F115" s="47"/>
      <c r="G115" s="47"/>
      <c r="H115" s="47"/>
      <c r="I115" s="47"/>
    </row>
    <row r="116" spans="1:9" ht="18.75" x14ac:dyDescent="0.25">
      <c r="A116" s="42"/>
      <c r="B116" s="47"/>
      <c r="C116" s="47"/>
      <c r="D116" s="47"/>
      <c r="E116" s="47"/>
      <c r="F116" s="47"/>
      <c r="G116" s="47"/>
      <c r="H116" s="47"/>
      <c r="I116" s="47"/>
    </row>
    <row r="117" spans="1:9" ht="18.75" x14ac:dyDescent="0.25">
      <c r="A117" s="42"/>
      <c r="B117" s="47"/>
      <c r="C117" s="47"/>
      <c r="D117" s="47"/>
      <c r="E117" s="47"/>
      <c r="F117" s="47"/>
      <c r="G117" s="47"/>
      <c r="H117" s="47"/>
      <c r="I117" s="47"/>
    </row>
    <row r="118" spans="1:9" ht="18.75" x14ac:dyDescent="0.25">
      <c r="A118" s="42"/>
      <c r="B118" s="28"/>
      <c r="C118" s="36"/>
      <c r="D118" s="2"/>
      <c r="E118" s="4"/>
      <c r="F118" s="4"/>
      <c r="G118" s="28"/>
      <c r="H118" s="4"/>
      <c r="I118" s="41"/>
    </row>
    <row r="119" spans="1:9" ht="18.75" x14ac:dyDescent="0.25">
      <c r="A119" s="41"/>
      <c r="C119" s="28"/>
      <c r="D119" s="8"/>
      <c r="E119" s="28" t="s">
        <v>148</v>
      </c>
      <c r="F119" s="4"/>
      <c r="G119" s="28"/>
      <c r="H119" s="4"/>
      <c r="I119" s="41"/>
    </row>
    <row r="120" spans="1:9" ht="18.75" x14ac:dyDescent="0.25">
      <c r="A120" s="41"/>
      <c r="C120" s="28"/>
      <c r="D120" s="28"/>
      <c r="E120" s="28" t="s">
        <v>149</v>
      </c>
      <c r="F120" s="4"/>
      <c r="G120" s="28"/>
      <c r="H120" s="4"/>
      <c r="I120" s="41"/>
    </row>
    <row r="121" spans="1:9" ht="18.75" x14ac:dyDescent="0.25">
      <c r="A121" s="41"/>
      <c r="C121" s="28"/>
      <c r="D121" s="28"/>
      <c r="E121" s="28" t="s">
        <v>57</v>
      </c>
      <c r="F121" s="4"/>
      <c r="G121" s="28"/>
      <c r="H121" s="4"/>
      <c r="I121" s="41"/>
    </row>
    <row r="122" spans="1:9" ht="19.5" x14ac:dyDescent="0.25">
      <c r="A122" s="49"/>
      <c r="B122" s="50"/>
      <c r="C122" s="28"/>
      <c r="D122" s="28"/>
      <c r="E122" s="28"/>
      <c r="F122" s="28"/>
      <c r="G122" s="28"/>
      <c r="H122" s="51"/>
      <c r="I122" s="41"/>
    </row>
    <row r="123" spans="1:9" ht="19.5" x14ac:dyDescent="0.25">
      <c r="A123" s="49"/>
      <c r="B123" s="4"/>
      <c r="C123" s="36"/>
      <c r="D123" s="28"/>
      <c r="F123" s="36"/>
      <c r="G123" s="36"/>
      <c r="H123" s="36"/>
      <c r="I123" s="41"/>
    </row>
    <row r="124" spans="1:9" ht="19.5" x14ac:dyDescent="0.25">
      <c r="A124" s="49"/>
      <c r="B124" s="4"/>
      <c r="C124" s="28"/>
      <c r="D124" s="28"/>
      <c r="F124" s="28"/>
      <c r="G124" s="28"/>
      <c r="H124" s="28"/>
      <c r="I124" s="52"/>
    </row>
    <row r="125" spans="1:9" ht="19.5" x14ac:dyDescent="0.25">
      <c r="A125" s="49"/>
      <c r="B125" s="4"/>
      <c r="C125" s="28"/>
      <c r="D125" s="28"/>
      <c r="F125" s="28"/>
      <c r="G125" s="28"/>
      <c r="H125" s="28"/>
      <c r="I125" s="52"/>
    </row>
    <row r="139" spans="1:9" ht="19.5" x14ac:dyDescent="0.25">
      <c r="A139" s="109" t="s">
        <v>150</v>
      </c>
      <c r="B139" s="109"/>
      <c r="C139" s="109"/>
      <c r="D139" s="109"/>
      <c r="E139" s="109"/>
      <c r="F139" s="109"/>
      <c r="G139" s="109"/>
      <c r="H139" s="109"/>
      <c r="I139" s="109"/>
    </row>
    <row r="140" spans="1:9" ht="6" customHeight="1" x14ac:dyDescent="0.25"/>
    <row r="141" spans="1:9" ht="42" customHeight="1" x14ac:dyDescent="0.25">
      <c r="B141" s="110" t="str">
        <f>C54</f>
        <v>6-iii Construction of new District Jail at Shaheed Benazirabad for 250 Prisoners (Construction of Bachelor Barracks 02 Nos) (ADP # 879 of 2014-15)</v>
      </c>
      <c r="C141" s="110"/>
      <c r="D141" s="110"/>
      <c r="E141" s="110"/>
      <c r="F141" s="110"/>
      <c r="G141" s="110"/>
      <c r="H141" s="110"/>
      <c r="I141" s="110"/>
    </row>
    <row r="142" spans="1:9" ht="18.75" customHeight="1" x14ac:dyDescent="0.25">
      <c r="B142" s="53"/>
      <c r="C142" s="54"/>
      <c r="D142" s="54"/>
      <c r="E142" s="54"/>
      <c r="F142" s="54"/>
      <c r="G142" s="54"/>
      <c r="H142" s="54"/>
      <c r="I142" s="54"/>
    </row>
    <row r="143" spans="1:9" ht="6" customHeight="1" thickBot="1" x14ac:dyDescent="0.3">
      <c r="A143" s="1"/>
      <c r="B143" s="1"/>
      <c r="C143" s="1"/>
      <c r="D143" s="1"/>
      <c r="E143" s="1"/>
      <c r="F143" s="1"/>
      <c r="G143" s="1"/>
      <c r="H143" s="1"/>
      <c r="I143" s="1"/>
    </row>
    <row r="144" spans="1:9" ht="32.25" thickBot="1" x14ac:dyDescent="0.3">
      <c r="A144" s="11" t="s">
        <v>0</v>
      </c>
      <c r="B144" s="11" t="s">
        <v>1</v>
      </c>
      <c r="C144" s="112" t="s">
        <v>2</v>
      </c>
      <c r="D144" s="112"/>
      <c r="E144" s="112" t="s">
        <v>38</v>
      </c>
      <c r="F144" s="112"/>
      <c r="G144" s="11" t="s">
        <v>39</v>
      </c>
      <c r="H144" s="112" t="s">
        <v>40</v>
      </c>
      <c r="I144" s="112"/>
    </row>
    <row r="145" spans="1:9" ht="4.5" customHeight="1" x14ac:dyDescent="0.25">
      <c r="A145" s="39"/>
      <c r="B145" s="39"/>
      <c r="C145" s="39"/>
      <c r="D145" s="39"/>
      <c r="E145" s="39"/>
      <c r="F145" s="39"/>
      <c r="G145" s="39"/>
      <c r="H145" s="39"/>
      <c r="I145" s="39"/>
    </row>
    <row r="146" spans="1:9" ht="19.5" x14ac:dyDescent="0.25">
      <c r="A146" s="39"/>
      <c r="B146" s="111" t="s">
        <v>158</v>
      </c>
      <c r="C146" s="111"/>
      <c r="D146" s="111"/>
      <c r="E146" s="111"/>
      <c r="F146" s="111"/>
      <c r="G146" s="111"/>
      <c r="H146" s="111"/>
      <c r="I146" s="111"/>
    </row>
    <row r="147" spans="1:9" ht="19.5" x14ac:dyDescent="0.25">
      <c r="A147" s="39"/>
      <c r="B147" s="75" t="s">
        <v>159</v>
      </c>
      <c r="C147" s="75"/>
      <c r="D147" s="75"/>
      <c r="E147" s="75"/>
      <c r="F147" s="75"/>
      <c r="G147" s="75"/>
      <c r="H147" s="75"/>
      <c r="I147" s="75"/>
    </row>
    <row r="148" spans="1:9" ht="63.75" x14ac:dyDescent="0.25">
      <c r="A148" s="78" t="s">
        <v>4</v>
      </c>
      <c r="B148" s="79" t="s">
        <v>3</v>
      </c>
      <c r="C148" s="80">
        <v>5486</v>
      </c>
      <c r="D148" s="81" t="s">
        <v>5</v>
      </c>
      <c r="E148" s="82" t="s">
        <v>6</v>
      </c>
      <c r="F148" s="83">
        <v>3176.25</v>
      </c>
      <c r="G148" s="84" t="s">
        <v>7</v>
      </c>
      <c r="H148" s="82" t="s">
        <v>6</v>
      </c>
      <c r="I148" s="85">
        <f>SUM(C148*F148/1000)</f>
        <v>17424.907500000001</v>
      </c>
    </row>
    <row r="149" spans="1:9" ht="25.5" x14ac:dyDescent="0.25">
      <c r="A149" s="78" t="s">
        <v>8</v>
      </c>
      <c r="B149" s="79" t="s">
        <v>42</v>
      </c>
      <c r="C149" s="80">
        <v>885</v>
      </c>
      <c r="D149" s="81" t="s">
        <v>5</v>
      </c>
      <c r="E149" s="82" t="s">
        <v>6</v>
      </c>
      <c r="F149" s="83">
        <v>9416.2800000000007</v>
      </c>
      <c r="G149" s="84" t="s">
        <v>9</v>
      </c>
      <c r="H149" s="82" t="s">
        <v>6</v>
      </c>
      <c r="I149" s="85">
        <f>SUM(C149*F149/100)</f>
        <v>83334.078000000009</v>
      </c>
    </row>
    <row r="150" spans="1:9" ht="25.5" x14ac:dyDescent="0.25">
      <c r="A150" s="78" t="s">
        <v>10</v>
      </c>
      <c r="B150" s="79" t="s">
        <v>43</v>
      </c>
      <c r="C150" s="80">
        <v>1750</v>
      </c>
      <c r="D150" s="81" t="s">
        <v>5</v>
      </c>
      <c r="E150" s="82" t="s">
        <v>6</v>
      </c>
      <c r="F150" s="83">
        <v>11948.36</v>
      </c>
      <c r="G150" s="84" t="s">
        <v>9</v>
      </c>
      <c r="H150" s="82" t="s">
        <v>6</v>
      </c>
      <c r="I150" s="85">
        <f>SUM(C150*F150/100)</f>
        <v>209096.3</v>
      </c>
    </row>
    <row r="151" spans="1:9" ht="76.5" x14ac:dyDescent="0.25">
      <c r="A151" s="78" t="s">
        <v>11</v>
      </c>
      <c r="B151" s="79" t="s">
        <v>23</v>
      </c>
      <c r="C151" s="88"/>
      <c r="D151" s="88"/>
      <c r="E151" s="88"/>
      <c r="F151" s="88"/>
      <c r="G151" s="88"/>
      <c r="H151" s="88"/>
      <c r="I151" s="89"/>
    </row>
    <row r="152" spans="1:9" ht="18.75" x14ac:dyDescent="0.25">
      <c r="A152" s="86"/>
      <c r="B152" s="90" t="s">
        <v>160</v>
      </c>
      <c r="C152" s="83">
        <v>188.51</v>
      </c>
      <c r="D152" s="81" t="s">
        <v>24</v>
      </c>
      <c r="E152" s="82" t="s">
        <v>6</v>
      </c>
      <c r="F152" s="83">
        <v>5001.7</v>
      </c>
      <c r="G152" s="84" t="s">
        <v>25</v>
      </c>
      <c r="H152" s="82" t="s">
        <v>6</v>
      </c>
      <c r="I152" s="85">
        <f>SUM(C152*F152)</f>
        <v>942870.46699999995</v>
      </c>
    </row>
    <row r="153" spans="1:9" ht="165.75" x14ac:dyDescent="0.25">
      <c r="A153" s="78" t="s">
        <v>14</v>
      </c>
      <c r="B153" s="79" t="s">
        <v>21</v>
      </c>
      <c r="C153" s="80">
        <v>3248</v>
      </c>
      <c r="D153" s="81" t="s">
        <v>5</v>
      </c>
      <c r="E153" s="82" t="s">
        <v>6</v>
      </c>
      <c r="F153" s="83">
        <v>337</v>
      </c>
      <c r="G153" s="84" t="s">
        <v>22</v>
      </c>
      <c r="H153" s="82" t="s">
        <v>6</v>
      </c>
      <c r="I153" s="85">
        <f>SUM(C153*F153)</f>
        <v>1094576</v>
      </c>
    </row>
    <row r="154" spans="1:9" ht="38.25" x14ac:dyDescent="0.25">
      <c r="A154" s="78" t="s">
        <v>16</v>
      </c>
      <c r="B154" s="79" t="s">
        <v>47</v>
      </c>
      <c r="C154" s="80">
        <v>3657</v>
      </c>
      <c r="D154" s="81" t="s">
        <v>5</v>
      </c>
      <c r="E154" s="82" t="s">
        <v>6</v>
      </c>
      <c r="F154" s="83">
        <v>1512.5</v>
      </c>
      <c r="G154" s="84" t="s">
        <v>7</v>
      </c>
      <c r="H154" s="82" t="s">
        <v>6</v>
      </c>
      <c r="I154" s="85">
        <f>SUM(C154*F154/1000)</f>
        <v>5531.2124999999996</v>
      </c>
    </row>
    <row r="155" spans="1:9" ht="51" x14ac:dyDescent="0.25">
      <c r="A155" s="78" t="s">
        <v>17</v>
      </c>
      <c r="B155" s="79" t="s">
        <v>161</v>
      </c>
      <c r="C155" s="80">
        <v>2341</v>
      </c>
      <c r="D155" s="81" t="s">
        <v>5</v>
      </c>
      <c r="E155" s="82" t="s">
        <v>6</v>
      </c>
      <c r="F155" s="83">
        <v>11349.6</v>
      </c>
      <c r="G155" s="84" t="s">
        <v>7</v>
      </c>
      <c r="H155" s="82" t="s">
        <v>6</v>
      </c>
      <c r="I155" s="85">
        <f>SUM(C155*F155/1000)</f>
        <v>26569.4136</v>
      </c>
    </row>
    <row r="156" spans="1:9" ht="25.5" x14ac:dyDescent="0.25">
      <c r="A156" s="78" t="s">
        <v>18</v>
      </c>
      <c r="B156" s="79" t="s">
        <v>162</v>
      </c>
      <c r="C156" s="80">
        <v>1039</v>
      </c>
      <c r="D156" s="81" t="s">
        <v>5</v>
      </c>
      <c r="E156" s="82" t="s">
        <v>6</v>
      </c>
      <c r="F156" s="83">
        <v>1913.21</v>
      </c>
      <c r="G156" s="84" t="s">
        <v>9</v>
      </c>
      <c r="H156" s="82" t="s">
        <v>6</v>
      </c>
      <c r="I156" s="85">
        <f>SUM(C156*F156/100)</f>
        <v>19878.251899999999</v>
      </c>
    </row>
    <row r="157" spans="1:9" ht="25.5" x14ac:dyDescent="0.25">
      <c r="A157" s="78" t="s">
        <v>19</v>
      </c>
      <c r="B157" s="79" t="s">
        <v>48</v>
      </c>
      <c r="C157" s="80">
        <v>686</v>
      </c>
      <c r="D157" s="81" t="s">
        <v>5</v>
      </c>
      <c r="E157" s="82" t="s">
        <v>6</v>
      </c>
      <c r="F157" s="83">
        <v>8694.9500000000007</v>
      </c>
      <c r="G157" s="84" t="s">
        <v>9</v>
      </c>
      <c r="H157" s="82" t="s">
        <v>6</v>
      </c>
      <c r="I157" s="85">
        <f>SUM(C157*F157/100)</f>
        <v>59647.357000000004</v>
      </c>
    </row>
    <row r="158" spans="1:9" ht="25.5" x14ac:dyDescent="0.25">
      <c r="A158" s="78" t="s">
        <v>26</v>
      </c>
      <c r="B158" s="79" t="s">
        <v>163</v>
      </c>
      <c r="C158" s="80">
        <v>1252</v>
      </c>
      <c r="D158" s="81" t="s">
        <v>5</v>
      </c>
      <c r="E158" s="82" t="s">
        <v>6</v>
      </c>
      <c r="F158" s="83">
        <v>12674.36</v>
      </c>
      <c r="G158" s="84" t="s">
        <v>9</v>
      </c>
      <c r="H158" s="82" t="s">
        <v>6</v>
      </c>
      <c r="I158" s="85">
        <f>SUM(C158*F158/100)</f>
        <v>158682.9872</v>
      </c>
    </row>
    <row r="159" spans="1:9" ht="63.75" x14ac:dyDescent="0.25">
      <c r="A159" s="78" t="s">
        <v>27</v>
      </c>
      <c r="B159" s="79" t="s">
        <v>164</v>
      </c>
      <c r="C159" s="80">
        <v>445</v>
      </c>
      <c r="D159" s="81" t="s">
        <v>13</v>
      </c>
      <c r="E159" s="82" t="s">
        <v>6</v>
      </c>
      <c r="F159" s="83">
        <v>1273.76</v>
      </c>
      <c r="G159" s="84" t="s">
        <v>68</v>
      </c>
      <c r="H159" s="82" t="s">
        <v>6</v>
      </c>
      <c r="I159" s="85">
        <f>SUM(C159*F159)</f>
        <v>566823.19999999995</v>
      </c>
    </row>
    <row r="160" spans="1:9" ht="51" x14ac:dyDescent="0.25">
      <c r="A160" s="78" t="s">
        <v>28</v>
      </c>
      <c r="B160" s="91" t="s">
        <v>165</v>
      </c>
      <c r="C160" s="92">
        <v>448</v>
      </c>
      <c r="D160" s="93" t="s">
        <v>13</v>
      </c>
      <c r="E160" s="94" t="s">
        <v>6</v>
      </c>
      <c r="F160" s="95">
        <v>1778.5</v>
      </c>
      <c r="G160" s="96" t="s">
        <v>68</v>
      </c>
      <c r="H160" s="94" t="s">
        <v>6</v>
      </c>
      <c r="I160" s="97">
        <f>SUM(C160*F160)</f>
        <v>796768</v>
      </c>
    </row>
    <row r="161" spans="1:9" ht="63.75" x14ac:dyDescent="0.25">
      <c r="A161" s="78" t="s">
        <v>29</v>
      </c>
      <c r="B161" s="79" t="s">
        <v>166</v>
      </c>
      <c r="C161" s="80">
        <v>161</v>
      </c>
      <c r="D161" s="81" t="s">
        <v>13</v>
      </c>
      <c r="E161" s="82" t="s">
        <v>6</v>
      </c>
      <c r="F161" s="83">
        <v>180.5</v>
      </c>
      <c r="G161" s="84" t="s">
        <v>68</v>
      </c>
      <c r="H161" s="82" t="s">
        <v>6</v>
      </c>
      <c r="I161" s="85">
        <f>SUM(C161*F161)</f>
        <v>29060.5</v>
      </c>
    </row>
    <row r="162" spans="1:9" ht="25.5" x14ac:dyDescent="0.25">
      <c r="A162" s="78" t="s">
        <v>30</v>
      </c>
      <c r="B162" s="79" t="s">
        <v>167</v>
      </c>
      <c r="C162" s="80">
        <v>165</v>
      </c>
      <c r="D162" s="81" t="s">
        <v>13</v>
      </c>
      <c r="E162" s="82" t="s">
        <v>6</v>
      </c>
      <c r="F162" s="83">
        <v>226.02</v>
      </c>
      <c r="G162" s="84" t="s">
        <v>68</v>
      </c>
      <c r="H162" s="82" t="s">
        <v>6</v>
      </c>
      <c r="I162" s="85">
        <f>SUM(C162*F162)</f>
        <v>37293.300000000003</v>
      </c>
    </row>
    <row r="163" spans="1:9" ht="25.5" x14ac:dyDescent="0.25">
      <c r="A163" s="78" t="s">
        <v>31</v>
      </c>
      <c r="B163" s="79" t="s">
        <v>168</v>
      </c>
      <c r="C163" s="80">
        <v>7135</v>
      </c>
      <c r="D163" s="81" t="s">
        <v>13</v>
      </c>
      <c r="E163" s="82" t="s">
        <v>6</v>
      </c>
      <c r="F163" s="83">
        <v>2206.6</v>
      </c>
      <c r="G163" s="84" t="s">
        <v>12</v>
      </c>
      <c r="H163" s="82" t="s">
        <v>6</v>
      </c>
      <c r="I163" s="85">
        <f>SUM(C163*F163/100)</f>
        <v>157440.91</v>
      </c>
    </row>
    <row r="164" spans="1:9" ht="25.5" x14ac:dyDescent="0.25">
      <c r="A164" s="78" t="s">
        <v>33</v>
      </c>
      <c r="B164" s="79" t="s">
        <v>46</v>
      </c>
      <c r="C164" s="80">
        <v>7135</v>
      </c>
      <c r="D164" s="81" t="s">
        <v>13</v>
      </c>
      <c r="E164" s="82" t="s">
        <v>6</v>
      </c>
      <c r="F164" s="83">
        <v>2197.52</v>
      </c>
      <c r="G164" s="84" t="s">
        <v>12</v>
      </c>
      <c r="H164" s="82" t="s">
        <v>6</v>
      </c>
      <c r="I164" s="85">
        <f>SUM(C164*F164/100)</f>
        <v>156793.052</v>
      </c>
    </row>
    <row r="165" spans="1:9" ht="25.5" x14ac:dyDescent="0.25">
      <c r="A165" s="78" t="s">
        <v>34</v>
      </c>
      <c r="B165" s="79" t="s">
        <v>82</v>
      </c>
      <c r="C165" s="80">
        <v>2296</v>
      </c>
      <c r="D165" s="81" t="s">
        <v>13</v>
      </c>
      <c r="E165" s="82" t="s">
        <v>6</v>
      </c>
      <c r="F165" s="83">
        <v>1213.58</v>
      </c>
      <c r="G165" s="84" t="s">
        <v>12</v>
      </c>
      <c r="H165" s="82" t="s">
        <v>6</v>
      </c>
      <c r="I165" s="85">
        <f>SUM(C165*F165/100)</f>
        <v>27863.796799999996</v>
      </c>
    </row>
    <row r="166" spans="1:9" ht="38.25" x14ac:dyDescent="0.25">
      <c r="A166" s="78" t="s">
        <v>35</v>
      </c>
      <c r="B166" s="79" t="s">
        <v>65</v>
      </c>
      <c r="C166" s="88"/>
      <c r="D166" s="88"/>
      <c r="E166" s="88"/>
      <c r="F166" s="88"/>
      <c r="G166" s="88"/>
      <c r="H166" s="88"/>
      <c r="I166" s="89"/>
    </row>
    <row r="167" spans="1:9" ht="18.75" x14ac:dyDescent="0.25">
      <c r="A167" s="86"/>
      <c r="B167" s="90" t="s">
        <v>169</v>
      </c>
      <c r="C167" s="80">
        <v>118</v>
      </c>
      <c r="D167" s="81" t="s">
        <v>5</v>
      </c>
      <c r="E167" s="82" t="s">
        <v>6</v>
      </c>
      <c r="F167" s="83">
        <v>4411.82</v>
      </c>
      <c r="G167" s="84" t="s">
        <v>9</v>
      </c>
      <c r="H167" s="82" t="s">
        <v>6</v>
      </c>
      <c r="I167" s="85">
        <f>SUM(C167*F167/100)</f>
        <v>5205.9475999999995</v>
      </c>
    </row>
    <row r="168" spans="1:9" ht="18.75" x14ac:dyDescent="0.25">
      <c r="A168" s="86"/>
      <c r="B168" s="90" t="s">
        <v>84</v>
      </c>
      <c r="C168" s="80">
        <v>2398</v>
      </c>
      <c r="D168" s="81" t="s">
        <v>5</v>
      </c>
      <c r="E168" s="82" t="s">
        <v>6</v>
      </c>
      <c r="F168" s="83">
        <v>2548.29</v>
      </c>
      <c r="G168" s="84" t="s">
        <v>9</v>
      </c>
      <c r="H168" s="82" t="s">
        <v>6</v>
      </c>
      <c r="I168" s="85">
        <f>SUM(C168*F168/100)</f>
        <v>61107.994200000001</v>
      </c>
    </row>
    <row r="169" spans="1:9" ht="51" x14ac:dyDescent="0.25">
      <c r="A169" s="78" t="s">
        <v>36</v>
      </c>
      <c r="B169" s="79" t="s">
        <v>67</v>
      </c>
      <c r="C169" s="80">
        <v>1763</v>
      </c>
      <c r="D169" s="81" t="s">
        <v>13</v>
      </c>
      <c r="E169" s="82" t="s">
        <v>6</v>
      </c>
      <c r="F169" s="83">
        <v>567.48</v>
      </c>
      <c r="G169" s="84" t="s">
        <v>68</v>
      </c>
      <c r="H169" s="82" t="s">
        <v>6</v>
      </c>
      <c r="I169" s="85">
        <f>SUM(C169*F169)</f>
        <v>1000467.24</v>
      </c>
    </row>
    <row r="170" spans="1:9" ht="114.75" x14ac:dyDescent="0.25">
      <c r="A170" s="78" t="s">
        <v>61</v>
      </c>
      <c r="B170" s="79" t="s">
        <v>69</v>
      </c>
      <c r="C170" s="80">
        <v>160</v>
      </c>
      <c r="D170" s="81" t="s">
        <v>13</v>
      </c>
      <c r="E170" s="82" t="s">
        <v>6</v>
      </c>
      <c r="F170" s="83">
        <v>186.04</v>
      </c>
      <c r="G170" s="84" t="s">
        <v>68</v>
      </c>
      <c r="H170" s="82" t="s">
        <v>6</v>
      </c>
      <c r="I170" s="85">
        <f>SUM(C170*F170)</f>
        <v>29766.399999999998</v>
      </c>
    </row>
    <row r="171" spans="1:9" ht="51" x14ac:dyDescent="0.25">
      <c r="A171" s="78" t="s">
        <v>62</v>
      </c>
      <c r="B171" s="79" t="s">
        <v>170</v>
      </c>
      <c r="C171" s="80">
        <v>257</v>
      </c>
      <c r="D171" s="81" t="s">
        <v>13</v>
      </c>
      <c r="E171" s="82" t="s">
        <v>6</v>
      </c>
      <c r="F171" s="83">
        <v>27747.06</v>
      </c>
      <c r="G171" s="84" t="s">
        <v>12</v>
      </c>
      <c r="H171" s="82" t="s">
        <v>6</v>
      </c>
      <c r="I171" s="85">
        <f t="shared" ref="I171:I176" si="0">SUM(C171*F171/100)</f>
        <v>71309.944199999998</v>
      </c>
    </row>
    <row r="172" spans="1:9" ht="38.25" x14ac:dyDescent="0.25">
      <c r="A172" s="78" t="s">
        <v>63</v>
      </c>
      <c r="B172" s="79" t="s">
        <v>171</v>
      </c>
      <c r="C172" s="80">
        <v>788</v>
      </c>
      <c r="D172" s="81" t="s">
        <v>13</v>
      </c>
      <c r="E172" s="82" t="s">
        <v>6</v>
      </c>
      <c r="F172" s="83">
        <v>28253.61</v>
      </c>
      <c r="G172" s="84" t="s">
        <v>12</v>
      </c>
      <c r="H172" s="82" t="s">
        <v>6</v>
      </c>
      <c r="I172" s="85">
        <f t="shared" si="0"/>
        <v>222638.44680000001</v>
      </c>
    </row>
    <row r="173" spans="1:9" ht="38.25" x14ac:dyDescent="0.25">
      <c r="A173" s="78" t="s">
        <v>64</v>
      </c>
      <c r="B173" s="79" t="s">
        <v>49</v>
      </c>
      <c r="C173" s="80">
        <v>788</v>
      </c>
      <c r="D173" s="81" t="s">
        <v>13</v>
      </c>
      <c r="E173" s="82" t="s">
        <v>6</v>
      </c>
      <c r="F173" s="83">
        <v>1887.4</v>
      </c>
      <c r="G173" s="84" t="s">
        <v>12</v>
      </c>
      <c r="H173" s="82" t="s">
        <v>6</v>
      </c>
      <c r="I173" s="85">
        <f t="shared" si="0"/>
        <v>14872.712000000001</v>
      </c>
    </row>
    <row r="174" spans="1:9" ht="25.5" x14ac:dyDescent="0.25">
      <c r="A174" s="78" t="s">
        <v>71</v>
      </c>
      <c r="B174" s="79" t="s">
        <v>32</v>
      </c>
      <c r="C174" s="80">
        <v>2166</v>
      </c>
      <c r="D174" s="81" t="s">
        <v>13</v>
      </c>
      <c r="E174" s="82" t="s">
        <v>6</v>
      </c>
      <c r="F174" s="83">
        <v>829.95</v>
      </c>
      <c r="G174" s="84" t="s">
        <v>12</v>
      </c>
      <c r="H174" s="82" t="s">
        <v>6</v>
      </c>
      <c r="I174" s="85">
        <f t="shared" si="0"/>
        <v>17976.717000000001</v>
      </c>
    </row>
    <row r="175" spans="1:9" ht="25.5" x14ac:dyDescent="0.25">
      <c r="A175" s="78" t="s">
        <v>172</v>
      </c>
      <c r="B175" s="79" t="s">
        <v>83</v>
      </c>
      <c r="C175" s="80">
        <v>2166</v>
      </c>
      <c r="D175" s="81" t="s">
        <v>13</v>
      </c>
      <c r="E175" s="82" t="s">
        <v>6</v>
      </c>
      <c r="F175" s="83">
        <f>[1]Sheet1!$E$815+[1]Sheet1!$E$818</f>
        <v>1303.17</v>
      </c>
      <c r="G175" s="84" t="s">
        <v>12</v>
      </c>
      <c r="H175" s="82" t="s">
        <v>6</v>
      </c>
      <c r="I175" s="85">
        <f t="shared" si="0"/>
        <v>28226.662200000002</v>
      </c>
    </row>
    <row r="176" spans="1:9" ht="38.25" x14ac:dyDescent="0.25">
      <c r="A176" s="78" t="s">
        <v>173</v>
      </c>
      <c r="B176" s="79" t="s">
        <v>174</v>
      </c>
      <c r="C176" s="80">
        <v>7135</v>
      </c>
      <c r="D176" s="81" t="s">
        <v>13</v>
      </c>
      <c r="E176" s="82" t="s">
        <v>6</v>
      </c>
      <c r="F176" s="83">
        <f>[1]Sheet1!$E$808+[1]Sheet1!$E$811</f>
        <v>1646.15</v>
      </c>
      <c r="G176" s="84" t="s">
        <v>12</v>
      </c>
      <c r="H176" s="82" t="s">
        <v>6</v>
      </c>
      <c r="I176" s="85">
        <f t="shared" si="0"/>
        <v>117452.80250000001</v>
      </c>
    </row>
    <row r="177" spans="1:9" ht="38.25" x14ac:dyDescent="0.25">
      <c r="A177" s="78" t="s">
        <v>175</v>
      </c>
      <c r="B177" s="79" t="s">
        <v>66</v>
      </c>
      <c r="C177" s="80">
        <v>8</v>
      </c>
      <c r="D177" s="81" t="s">
        <v>50</v>
      </c>
      <c r="E177" s="82" t="s">
        <v>6</v>
      </c>
      <c r="F177" s="83">
        <v>261.25</v>
      </c>
      <c r="G177" s="84" t="s">
        <v>51</v>
      </c>
      <c r="H177" s="82" t="s">
        <v>6</v>
      </c>
      <c r="I177" s="85">
        <f>SUM(C177*F177)</f>
        <v>2090</v>
      </c>
    </row>
    <row r="178" spans="1:9" ht="38.25" x14ac:dyDescent="0.25">
      <c r="A178" s="78" t="s">
        <v>176</v>
      </c>
      <c r="B178" s="79" t="s">
        <v>177</v>
      </c>
      <c r="C178" s="80">
        <v>1786</v>
      </c>
      <c r="D178" s="81" t="s">
        <v>13</v>
      </c>
      <c r="E178" s="82" t="s">
        <v>6</v>
      </c>
      <c r="F178" s="83">
        <v>2116.41</v>
      </c>
      <c r="G178" s="84" t="s">
        <v>12</v>
      </c>
      <c r="H178" s="82" t="s">
        <v>6</v>
      </c>
      <c r="I178" s="85">
        <f>SUM(C178*F178/100)</f>
        <v>37799.082599999994</v>
      </c>
    </row>
    <row r="179" spans="1:9" ht="102" x14ac:dyDescent="0.25">
      <c r="A179" s="78" t="s">
        <v>178</v>
      </c>
      <c r="B179" s="79" t="s">
        <v>179</v>
      </c>
      <c r="C179" s="88"/>
      <c r="D179" s="88"/>
      <c r="E179" s="88"/>
      <c r="F179" s="88"/>
      <c r="G179" s="88"/>
      <c r="H179" s="88"/>
      <c r="I179" s="89"/>
    </row>
    <row r="180" spans="1:9" ht="18.75" x14ac:dyDescent="0.25">
      <c r="A180" s="86"/>
      <c r="B180" s="90" t="s">
        <v>180</v>
      </c>
      <c r="C180" s="80">
        <v>185</v>
      </c>
      <c r="D180" s="81" t="s">
        <v>181</v>
      </c>
      <c r="E180" s="82" t="s">
        <v>6</v>
      </c>
      <c r="F180" s="83">
        <v>228.9</v>
      </c>
      <c r="G180" s="84" t="s">
        <v>182</v>
      </c>
      <c r="H180" s="82" t="s">
        <v>6</v>
      </c>
      <c r="I180" s="85">
        <f>SUM(C180*F180)</f>
        <v>42346.5</v>
      </c>
    </row>
    <row r="181" spans="1:9" ht="18.75" x14ac:dyDescent="0.25">
      <c r="A181" s="86"/>
      <c r="B181" s="90" t="s">
        <v>183</v>
      </c>
      <c r="C181" s="80">
        <v>294</v>
      </c>
      <c r="D181" s="81" t="s">
        <v>181</v>
      </c>
      <c r="E181" s="82" t="s">
        <v>6</v>
      </c>
      <c r="F181" s="83">
        <v>240.5</v>
      </c>
      <c r="G181" s="84" t="s">
        <v>182</v>
      </c>
      <c r="H181" s="82" t="s">
        <v>6</v>
      </c>
      <c r="I181" s="85">
        <f>SUM(C181*F181)</f>
        <v>70707</v>
      </c>
    </row>
    <row r="182" spans="1:9" ht="7.5" customHeight="1" thickBot="1" x14ac:dyDescent="0.3">
      <c r="A182" s="86"/>
      <c r="B182" s="87"/>
      <c r="C182" s="88"/>
      <c r="D182" s="88"/>
      <c r="E182" s="88"/>
      <c r="F182" s="88"/>
      <c r="G182" s="88"/>
      <c r="H182" s="88"/>
      <c r="I182" s="89"/>
    </row>
    <row r="183" spans="1:9" ht="37.5" customHeight="1" x14ac:dyDescent="0.25">
      <c r="A183" s="86"/>
      <c r="B183" s="87"/>
      <c r="C183" s="107" t="s">
        <v>20</v>
      </c>
      <c r="D183" s="107"/>
      <c r="E183" s="107"/>
      <c r="F183" s="107"/>
      <c r="G183" s="107"/>
      <c r="H183" s="98" t="s">
        <v>6</v>
      </c>
      <c r="I183" s="99">
        <f>SUM(I148:I181)</f>
        <v>6111621.1825999999</v>
      </c>
    </row>
    <row r="190" spans="1:9" ht="30.75" x14ac:dyDescent="0.25">
      <c r="A190" s="108" t="s">
        <v>151</v>
      </c>
      <c r="B190" s="108"/>
      <c r="C190" s="108"/>
      <c r="D190" s="108"/>
      <c r="E190" s="108"/>
      <c r="F190" s="108"/>
      <c r="G190" s="108"/>
      <c r="H190" s="108"/>
      <c r="I190" s="108"/>
    </row>
    <row r="191" spans="1:9" ht="15.75" x14ac:dyDescent="0.25">
      <c r="D191" s="113"/>
      <c r="E191" s="113"/>
      <c r="F191" s="113"/>
      <c r="G191" s="113"/>
      <c r="H191" s="113"/>
    </row>
    <row r="192" spans="1:9" ht="22.5" x14ac:dyDescent="0.25">
      <c r="A192" s="55"/>
      <c r="B192" s="56" t="s">
        <v>152</v>
      </c>
      <c r="C192" s="56"/>
      <c r="D192" s="56"/>
      <c r="E192" s="56"/>
      <c r="F192" s="56"/>
      <c r="G192" s="56"/>
      <c r="H192" s="57"/>
      <c r="I192" s="30"/>
    </row>
    <row r="193" spans="1:9" ht="22.5" x14ac:dyDescent="0.25">
      <c r="A193" s="55"/>
      <c r="B193" s="56"/>
      <c r="C193" s="56"/>
      <c r="D193" s="56"/>
      <c r="E193" s="56"/>
      <c r="F193" s="56"/>
      <c r="G193" s="56"/>
      <c r="H193" s="57"/>
      <c r="I193" s="30"/>
    </row>
    <row r="194" spans="1:9" ht="30.75" customHeight="1" thickBot="1" x14ac:dyDescent="0.3">
      <c r="A194" s="55"/>
      <c r="B194" s="76" t="str">
        <f>B147</f>
        <v>Civil Work.</v>
      </c>
      <c r="C194" s="58"/>
      <c r="D194" s="58"/>
      <c r="E194" s="58"/>
      <c r="F194" s="58"/>
      <c r="G194" s="58"/>
      <c r="H194" s="5" t="s">
        <v>6</v>
      </c>
      <c r="I194" s="59">
        <f>I183</f>
        <v>6111621.1825999999</v>
      </c>
    </row>
    <row r="195" spans="1:9" ht="30" customHeight="1" x14ac:dyDescent="0.25">
      <c r="A195" s="55"/>
      <c r="B195" s="60"/>
      <c r="C195" s="61"/>
      <c r="D195" s="29"/>
      <c r="E195" s="57"/>
      <c r="G195" s="62" t="s">
        <v>15</v>
      </c>
      <c r="H195" s="3" t="s">
        <v>6</v>
      </c>
      <c r="I195" s="63">
        <f>I194</f>
        <v>6111621.1825999999</v>
      </c>
    </row>
    <row r="196" spans="1:9" ht="33" customHeight="1" thickBot="1" x14ac:dyDescent="0.3">
      <c r="A196" s="55"/>
      <c r="B196" s="64" t="s">
        <v>153</v>
      </c>
      <c r="C196" s="65"/>
      <c r="D196" s="66"/>
      <c r="E196" s="67"/>
      <c r="F196" s="68"/>
      <c r="G196" s="67"/>
      <c r="H196" s="69" t="s">
        <v>6</v>
      </c>
      <c r="I196" s="70" t="s">
        <v>154</v>
      </c>
    </row>
    <row r="197" spans="1:9" ht="31.5" customHeight="1" x14ac:dyDescent="0.25">
      <c r="A197" s="55"/>
      <c r="B197" s="60"/>
      <c r="C197" s="114" t="s">
        <v>155</v>
      </c>
      <c r="D197" s="114"/>
      <c r="E197" s="114"/>
      <c r="F197" s="114"/>
      <c r="G197" s="114"/>
      <c r="H197" s="3" t="s">
        <v>6</v>
      </c>
      <c r="I197" s="71"/>
    </row>
    <row r="198" spans="1:9" x14ac:dyDescent="0.25">
      <c r="A198" s="55"/>
      <c r="B198" s="1"/>
      <c r="C198" s="72"/>
      <c r="D198" s="72"/>
      <c r="E198" s="72"/>
      <c r="F198" s="72"/>
      <c r="G198" s="72"/>
      <c r="H198" s="72"/>
      <c r="I198" s="1"/>
    </row>
    <row r="199" spans="1:9" ht="15.75" thickBot="1" x14ac:dyDescent="0.3">
      <c r="A199" s="55"/>
      <c r="B199" s="1"/>
      <c r="C199" s="72"/>
      <c r="D199" s="72"/>
      <c r="E199" s="72"/>
      <c r="F199" s="72"/>
      <c r="G199" s="72"/>
      <c r="H199" s="73"/>
      <c r="I199" s="74"/>
    </row>
    <row r="200" spans="1:9" ht="42" customHeight="1" thickBot="1" x14ac:dyDescent="0.3">
      <c r="A200" s="55"/>
      <c r="C200" s="115" t="s">
        <v>156</v>
      </c>
      <c r="D200" s="115"/>
      <c r="E200" s="115"/>
      <c r="F200" s="115"/>
      <c r="G200" s="115"/>
      <c r="H200" s="37" t="s">
        <v>6</v>
      </c>
      <c r="I200" s="38"/>
    </row>
    <row r="201" spans="1:9" x14ac:dyDescent="0.25">
      <c r="A201" s="55"/>
      <c r="B201" s="1"/>
      <c r="C201" s="72"/>
      <c r="D201" s="72"/>
      <c r="E201" s="72"/>
      <c r="F201" s="72"/>
      <c r="G201" s="72"/>
      <c r="H201" s="72"/>
      <c r="I201" s="1"/>
    </row>
    <row r="202" spans="1:9" x14ac:dyDescent="0.25">
      <c r="A202" s="55"/>
      <c r="B202" s="1"/>
      <c r="C202" s="72"/>
      <c r="D202" s="72"/>
      <c r="E202" s="72"/>
      <c r="F202" s="72"/>
      <c r="G202" s="72"/>
      <c r="H202" s="72"/>
      <c r="I202" s="1"/>
    </row>
    <row r="203" spans="1:9" x14ac:dyDescent="0.25">
      <c r="A203" s="55"/>
      <c r="B203" s="1"/>
      <c r="C203" s="72"/>
      <c r="D203" s="72"/>
      <c r="E203" s="72"/>
      <c r="F203" s="72"/>
      <c r="G203" s="72"/>
      <c r="H203" s="72"/>
      <c r="I203" s="1"/>
    </row>
    <row r="204" spans="1:9" x14ac:dyDescent="0.25">
      <c r="A204" s="55"/>
      <c r="B204" s="1"/>
      <c r="C204" s="72"/>
      <c r="D204" s="72"/>
      <c r="E204" s="72"/>
      <c r="F204" s="72"/>
      <c r="G204" s="72"/>
      <c r="H204" s="72"/>
      <c r="I204" s="1"/>
    </row>
    <row r="205" spans="1:9" x14ac:dyDescent="0.25">
      <c r="A205" s="55"/>
      <c r="B205" s="1"/>
      <c r="C205" s="72"/>
      <c r="D205" s="72"/>
      <c r="E205" s="72"/>
      <c r="F205" s="72"/>
      <c r="G205" s="72"/>
      <c r="H205" s="72"/>
      <c r="I205" s="1"/>
    </row>
    <row r="206" spans="1:9" ht="15.75" x14ac:dyDescent="0.25">
      <c r="B206" s="77" t="s">
        <v>157</v>
      </c>
      <c r="D206" s="116" t="s">
        <v>55</v>
      </c>
      <c r="E206" s="116"/>
      <c r="F206" s="116"/>
      <c r="G206" s="116"/>
      <c r="H206" s="116"/>
    </row>
    <row r="207" spans="1:9" ht="15.75" x14ac:dyDescent="0.25">
      <c r="D207" s="113" t="s">
        <v>98</v>
      </c>
      <c r="E207" s="113"/>
      <c r="F207" s="113"/>
      <c r="G207" s="113"/>
      <c r="H207" s="113"/>
    </row>
    <row r="208" spans="1:9" ht="15.75" x14ac:dyDescent="0.25">
      <c r="D208" s="113" t="s">
        <v>99</v>
      </c>
      <c r="E208" s="113"/>
      <c r="F208" s="113"/>
      <c r="G208" s="113"/>
      <c r="H208" s="113"/>
    </row>
  </sheetData>
  <mergeCells count="29">
    <mergeCell ref="D208:H208"/>
    <mergeCell ref="D191:H191"/>
    <mergeCell ref="C197:G197"/>
    <mergeCell ref="C200:G200"/>
    <mergeCell ref="D206:H206"/>
    <mergeCell ref="D207:H207"/>
    <mergeCell ref="C183:G183"/>
    <mergeCell ref="A190:I190"/>
    <mergeCell ref="B72:I76"/>
    <mergeCell ref="B79:I80"/>
    <mergeCell ref="B91:B92"/>
    <mergeCell ref="B109:I111"/>
    <mergeCell ref="B112:I114"/>
    <mergeCell ref="A139:I139"/>
    <mergeCell ref="B141:I141"/>
    <mergeCell ref="B146:I146"/>
    <mergeCell ref="C144:D144"/>
    <mergeCell ref="E144:F144"/>
    <mergeCell ref="H144:I144"/>
    <mergeCell ref="C20:I22"/>
    <mergeCell ref="A41:I41"/>
    <mergeCell ref="A43:I47"/>
    <mergeCell ref="C54:I56"/>
    <mergeCell ref="B65:I66"/>
    <mergeCell ref="A1:I1"/>
    <mergeCell ref="A3:I3"/>
    <mergeCell ref="A5:I5"/>
    <mergeCell ref="A7:I7"/>
    <mergeCell ref="A9:I10"/>
  </mergeCells>
  <pageMargins left="0.5" right="0" top="0.5" bottom="0.2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24" zoomScale="84" zoomScaleNormal="84" workbookViewId="0">
      <selection activeCell="B31" sqref="B31"/>
    </sheetView>
  </sheetViews>
  <sheetFormatPr defaultRowHeight="15" x14ac:dyDescent="0.25"/>
  <cols>
    <col min="1" max="1" width="6" style="10" customWidth="1"/>
    <col min="2" max="2" width="39.42578125" style="10" customWidth="1"/>
    <col min="3" max="3" width="8.85546875" style="10" customWidth="1"/>
    <col min="4" max="4" width="6.7109375" style="10" customWidth="1"/>
    <col min="5" max="5" width="4.85546875" style="10" customWidth="1"/>
    <col min="6" max="6" width="11.42578125" style="10" customWidth="1"/>
    <col min="7" max="7" width="9.28515625" style="10" customWidth="1"/>
    <col min="8" max="8" width="5" style="10" customWidth="1"/>
    <col min="9" max="9" width="13.85546875" style="10" customWidth="1"/>
    <col min="10" max="16384" width="9.140625" style="10"/>
  </cols>
  <sheetData>
    <row r="1" spans="1:9" ht="42" customHeight="1" x14ac:dyDescent="0.25">
      <c r="A1" s="109" t="s">
        <v>73</v>
      </c>
      <c r="B1" s="109"/>
      <c r="C1" s="109"/>
      <c r="D1" s="109"/>
      <c r="E1" s="109"/>
      <c r="F1" s="109"/>
      <c r="G1" s="109"/>
      <c r="H1" s="109"/>
      <c r="I1" s="109"/>
    </row>
    <row r="2" spans="1:9" ht="19.5" x14ac:dyDescent="0.25">
      <c r="A2" s="117" t="s">
        <v>37</v>
      </c>
      <c r="B2" s="117"/>
      <c r="C2" s="117"/>
      <c r="D2" s="117"/>
      <c r="E2" s="117"/>
      <c r="F2" s="117"/>
      <c r="G2" s="117"/>
      <c r="H2" s="117"/>
      <c r="I2" s="117"/>
    </row>
    <row r="3" spans="1:9" ht="6" customHeight="1" thickBot="1" x14ac:dyDescent="0.3">
      <c r="A3" s="1"/>
      <c r="B3" s="1"/>
      <c r="C3" s="1"/>
      <c r="D3" s="1"/>
      <c r="E3" s="1"/>
      <c r="F3" s="1"/>
      <c r="G3" s="1"/>
      <c r="H3" s="1"/>
      <c r="I3" s="1"/>
    </row>
    <row r="4" spans="1:9" ht="32.25" thickBot="1" x14ac:dyDescent="0.3">
      <c r="A4" s="34" t="s">
        <v>0</v>
      </c>
      <c r="B4" s="34" t="s">
        <v>1</v>
      </c>
      <c r="C4" s="112" t="s">
        <v>2</v>
      </c>
      <c r="D4" s="112"/>
      <c r="E4" s="112" t="s">
        <v>38</v>
      </c>
      <c r="F4" s="112"/>
      <c r="G4" s="34" t="s">
        <v>39</v>
      </c>
      <c r="H4" s="112" t="s">
        <v>40</v>
      </c>
      <c r="I4" s="112"/>
    </row>
    <row r="5" spans="1:9" ht="4.5" customHeight="1" x14ac:dyDescent="0.35">
      <c r="A5" s="1"/>
      <c r="B5" s="12"/>
      <c r="C5" s="1"/>
      <c r="D5" s="1"/>
      <c r="E5" s="1"/>
      <c r="F5" s="1"/>
      <c r="G5" s="1"/>
      <c r="H5" s="1"/>
      <c r="I5" s="1"/>
    </row>
    <row r="6" spans="1:9" ht="66" customHeight="1" x14ac:dyDescent="0.25">
      <c r="A6" s="33" t="s">
        <v>4</v>
      </c>
      <c r="B6" s="32" t="s">
        <v>3</v>
      </c>
      <c r="C6" s="13">
        <v>1193</v>
      </c>
      <c r="D6" s="7" t="s">
        <v>5</v>
      </c>
      <c r="E6" s="14" t="s">
        <v>6</v>
      </c>
      <c r="F6" s="15">
        <v>1306.8</v>
      </c>
      <c r="G6" s="28" t="s">
        <v>7</v>
      </c>
      <c r="H6" s="14" t="s">
        <v>6</v>
      </c>
      <c r="I6" s="13">
        <f>SUM(C6*F6/1000)</f>
        <v>1559.0123999999998</v>
      </c>
    </row>
    <row r="7" spans="1:9" ht="3.75" customHeight="1" x14ac:dyDescent="0.25">
      <c r="A7" s="16"/>
      <c r="B7" s="17"/>
      <c r="I7" s="18"/>
    </row>
    <row r="8" spans="1:9" s="1" customFormat="1" ht="38.25" x14ac:dyDescent="0.2">
      <c r="A8" s="33" t="s">
        <v>8</v>
      </c>
      <c r="B8" s="32" t="s">
        <v>42</v>
      </c>
      <c r="C8" s="13">
        <v>445</v>
      </c>
      <c r="D8" s="7" t="s">
        <v>5</v>
      </c>
      <c r="E8" s="14" t="s">
        <v>6</v>
      </c>
      <c r="F8" s="15">
        <v>3584.1</v>
      </c>
      <c r="G8" s="28" t="s">
        <v>9</v>
      </c>
      <c r="H8" s="14" t="s">
        <v>6</v>
      </c>
      <c r="I8" s="13">
        <f>SUM(C8*F8/100)</f>
        <v>15949.245000000001</v>
      </c>
    </row>
    <row r="9" spans="1:9" s="1" customFormat="1" ht="3.75" customHeight="1" x14ac:dyDescent="0.2">
      <c r="A9" s="16"/>
      <c r="B9" s="17"/>
      <c r="I9" s="25"/>
    </row>
    <row r="10" spans="1:9" s="1" customFormat="1" ht="38.25" x14ac:dyDescent="0.2">
      <c r="A10" s="33" t="s">
        <v>10</v>
      </c>
      <c r="B10" s="32" t="s">
        <v>43</v>
      </c>
      <c r="C10" s="13">
        <v>1161</v>
      </c>
      <c r="D10" s="7" t="s">
        <v>5</v>
      </c>
      <c r="E10" s="14" t="s">
        <v>6</v>
      </c>
      <c r="F10" s="15">
        <v>13280.17</v>
      </c>
      <c r="G10" s="28" t="s">
        <v>9</v>
      </c>
      <c r="H10" s="14" t="s">
        <v>6</v>
      </c>
      <c r="I10" s="13">
        <f>SUM(C10*F10/100)</f>
        <v>154182.77369999999</v>
      </c>
    </row>
    <row r="11" spans="1:9" s="1" customFormat="1" ht="4.5" customHeight="1" x14ac:dyDescent="0.2">
      <c r="A11" s="16"/>
      <c r="B11" s="17"/>
      <c r="I11" s="25"/>
    </row>
    <row r="12" spans="1:9" s="1" customFormat="1" ht="76.5" x14ac:dyDescent="0.2">
      <c r="A12" s="33" t="s">
        <v>11</v>
      </c>
      <c r="B12" s="32" t="s">
        <v>23</v>
      </c>
      <c r="C12" s="15">
        <v>21.06</v>
      </c>
      <c r="D12" s="7" t="s">
        <v>24</v>
      </c>
      <c r="E12" s="14" t="s">
        <v>6</v>
      </c>
      <c r="F12" s="15">
        <v>2772.55</v>
      </c>
      <c r="G12" s="28" t="s">
        <v>25</v>
      </c>
      <c r="H12" s="14" t="s">
        <v>6</v>
      </c>
      <c r="I12" s="13">
        <f>SUM(C12*F12)</f>
        <v>58389.902999999998</v>
      </c>
    </row>
    <row r="13" spans="1:9" s="1" customFormat="1" ht="4.5" customHeight="1" x14ac:dyDescent="0.2">
      <c r="A13" s="16"/>
      <c r="B13" s="17"/>
      <c r="I13" s="25"/>
    </row>
    <row r="14" spans="1:9" s="1" customFormat="1" ht="165.75" x14ac:dyDescent="0.2">
      <c r="A14" s="33" t="s">
        <v>14</v>
      </c>
      <c r="B14" s="32" t="s">
        <v>21</v>
      </c>
      <c r="C14" s="13">
        <v>238</v>
      </c>
      <c r="D14" s="7" t="s">
        <v>5</v>
      </c>
      <c r="E14" s="14" t="s">
        <v>6</v>
      </c>
      <c r="F14" s="15">
        <v>114</v>
      </c>
      <c r="G14" s="28" t="s">
        <v>22</v>
      </c>
      <c r="H14" s="14" t="s">
        <v>6</v>
      </c>
      <c r="I14" s="13">
        <f>SUM(C14*F14)</f>
        <v>27132</v>
      </c>
    </row>
    <row r="15" spans="1:9" s="1" customFormat="1" ht="3.75" customHeight="1" x14ac:dyDescent="0.2">
      <c r="A15" s="16"/>
      <c r="B15" s="17"/>
      <c r="I15" s="25"/>
    </row>
    <row r="16" spans="1:9" s="1" customFormat="1" ht="38.25" x14ac:dyDescent="0.2">
      <c r="A16" s="33" t="s">
        <v>16</v>
      </c>
      <c r="B16" s="32" t="s">
        <v>44</v>
      </c>
      <c r="C16" s="13">
        <v>1595</v>
      </c>
      <c r="D16" s="7" t="s">
        <v>5</v>
      </c>
      <c r="E16" s="14" t="s">
        <v>6</v>
      </c>
      <c r="F16" s="15">
        <v>13761.88</v>
      </c>
      <c r="G16" s="28" t="s">
        <v>9</v>
      </c>
      <c r="H16" s="14" t="s">
        <v>6</v>
      </c>
      <c r="I16" s="13">
        <f>SUM(C16*F16/100)</f>
        <v>219501.98599999998</v>
      </c>
    </row>
    <row r="17" spans="1:9" s="1" customFormat="1" ht="3" customHeight="1" x14ac:dyDescent="0.2">
      <c r="A17" s="16"/>
      <c r="B17" s="17"/>
      <c r="I17" s="25"/>
    </row>
    <row r="18" spans="1:9" s="1" customFormat="1" ht="25.5" x14ac:dyDescent="0.2">
      <c r="A18" s="33" t="s">
        <v>17</v>
      </c>
      <c r="B18" s="32" t="s">
        <v>45</v>
      </c>
      <c r="C18" s="13">
        <v>5166</v>
      </c>
      <c r="D18" s="7" t="s">
        <v>13</v>
      </c>
      <c r="E18" s="14" t="s">
        <v>6</v>
      </c>
      <c r="F18" s="15">
        <v>1386.95</v>
      </c>
      <c r="G18" s="28" t="s">
        <v>12</v>
      </c>
      <c r="H18" s="14" t="s">
        <v>6</v>
      </c>
      <c r="I18" s="13">
        <f>SUM(C18*F18/100)</f>
        <v>71649.837</v>
      </c>
    </row>
    <row r="19" spans="1:9" s="1" customFormat="1" ht="3.75" customHeight="1" x14ac:dyDescent="0.2">
      <c r="A19" s="16"/>
      <c r="B19" s="17"/>
      <c r="I19" s="25"/>
    </row>
    <row r="20" spans="1:9" s="1" customFormat="1" ht="25.5" x14ac:dyDescent="0.2">
      <c r="A20" s="33" t="s">
        <v>18</v>
      </c>
      <c r="B20" s="32" t="s">
        <v>46</v>
      </c>
      <c r="C20" s="13">
        <v>5166</v>
      </c>
      <c r="D20" s="7" t="s">
        <v>13</v>
      </c>
      <c r="E20" s="14" t="s">
        <v>6</v>
      </c>
      <c r="F20" s="15">
        <v>1367.24</v>
      </c>
      <c r="G20" s="28" t="s">
        <v>12</v>
      </c>
      <c r="H20" s="14" t="s">
        <v>6</v>
      </c>
      <c r="I20" s="13">
        <f>SUM(C20*F20/100)</f>
        <v>70631.618399999992</v>
      </c>
    </row>
    <row r="21" spans="1:9" s="1" customFormat="1" ht="4.5" customHeight="1" x14ac:dyDescent="0.2">
      <c r="A21" s="16"/>
      <c r="B21" s="17"/>
      <c r="I21" s="25"/>
    </row>
    <row r="22" spans="1:9" s="1" customFormat="1" ht="63.75" x14ac:dyDescent="0.2">
      <c r="A22" s="33" t="s">
        <v>19</v>
      </c>
      <c r="B22" s="32" t="s">
        <v>70</v>
      </c>
      <c r="C22" s="13">
        <v>81</v>
      </c>
      <c r="D22" s="7" t="s">
        <v>13</v>
      </c>
      <c r="E22" s="14" t="s">
        <v>6</v>
      </c>
      <c r="F22" s="15">
        <v>5001.7</v>
      </c>
      <c r="G22" s="28" t="s">
        <v>12</v>
      </c>
      <c r="H22" s="14" t="s">
        <v>6</v>
      </c>
      <c r="I22" s="13">
        <f>SUM(C22*F22/100)</f>
        <v>4051.377</v>
      </c>
    </row>
    <row r="23" spans="1:9" s="1" customFormat="1" ht="2.25" customHeight="1" x14ac:dyDescent="0.2">
      <c r="A23" s="16"/>
      <c r="B23" s="17"/>
      <c r="I23" s="25"/>
    </row>
    <row r="24" spans="1:9" s="1" customFormat="1" ht="51" x14ac:dyDescent="0.2">
      <c r="A24" s="33" t="s">
        <v>26</v>
      </c>
      <c r="B24" s="32" t="s">
        <v>74</v>
      </c>
      <c r="C24" s="13">
        <v>144</v>
      </c>
      <c r="D24" s="7" t="s">
        <v>13</v>
      </c>
      <c r="E24" s="14" t="s">
        <v>6</v>
      </c>
      <c r="F24" s="15">
        <v>1405.75</v>
      </c>
      <c r="G24" s="28" t="s">
        <v>12</v>
      </c>
      <c r="H24" s="14" t="s">
        <v>6</v>
      </c>
      <c r="I24" s="13">
        <f>SUM(C24*F24/100)</f>
        <v>2024.28</v>
      </c>
    </row>
    <row r="25" spans="1:9" s="1" customFormat="1" ht="3.75" customHeight="1" x14ac:dyDescent="0.2">
      <c r="A25" s="16"/>
      <c r="B25" s="17"/>
      <c r="I25" s="25"/>
    </row>
    <row r="26" spans="1:9" s="1" customFormat="1" ht="51" x14ac:dyDescent="0.2">
      <c r="A26" s="33" t="s">
        <v>27</v>
      </c>
      <c r="B26" s="32" t="s">
        <v>75</v>
      </c>
      <c r="C26" s="13">
        <v>60</v>
      </c>
      <c r="D26" s="7" t="s">
        <v>13</v>
      </c>
      <c r="E26" s="14" t="s">
        <v>6</v>
      </c>
      <c r="F26" s="15">
        <v>385.76</v>
      </c>
      <c r="G26" s="28" t="s">
        <v>68</v>
      </c>
      <c r="H26" s="14" t="s">
        <v>6</v>
      </c>
      <c r="I26" s="13">
        <f>SUM(C26*F26)</f>
        <v>23145.599999999999</v>
      </c>
    </row>
    <row r="27" spans="1:9" s="1" customFormat="1" ht="3" customHeight="1" x14ac:dyDescent="0.2">
      <c r="A27" s="16"/>
      <c r="B27" s="17"/>
    </row>
    <row r="28" spans="1:9" s="1" customFormat="1" ht="25.5" x14ac:dyDescent="0.2">
      <c r="A28" s="33" t="s">
        <v>28</v>
      </c>
      <c r="B28" s="32" t="s">
        <v>60</v>
      </c>
      <c r="C28" s="13">
        <v>5166</v>
      </c>
      <c r="D28" s="7" t="s">
        <v>13</v>
      </c>
      <c r="E28" s="14" t="s">
        <v>6</v>
      </c>
      <c r="F28" s="15">
        <v>263.51</v>
      </c>
      <c r="G28" s="28" t="s">
        <v>12</v>
      </c>
      <c r="H28" s="14" t="s">
        <v>6</v>
      </c>
      <c r="I28" s="13">
        <f>SUM(C28*F28/100)</f>
        <v>13612.926599999999</v>
      </c>
    </row>
    <row r="29" spans="1:9" s="1" customFormat="1" ht="12.75" x14ac:dyDescent="0.2">
      <c r="A29" s="16"/>
      <c r="B29" s="32"/>
      <c r="I29" s="25"/>
    </row>
    <row r="30" spans="1:9" s="1" customFormat="1" ht="12.75" x14ac:dyDescent="0.2">
      <c r="A30" s="16"/>
      <c r="B30" s="32"/>
      <c r="I30" s="25"/>
    </row>
    <row r="31" spans="1:9" s="1" customFormat="1" ht="51" x14ac:dyDescent="0.2">
      <c r="A31" s="33" t="s">
        <v>29</v>
      </c>
      <c r="B31" s="32" t="s">
        <v>76</v>
      </c>
      <c r="C31" s="13">
        <v>120</v>
      </c>
      <c r="D31" s="7" t="s">
        <v>13</v>
      </c>
      <c r="E31" s="14" t="s">
        <v>6</v>
      </c>
      <c r="F31" s="15">
        <v>584.54</v>
      </c>
      <c r="G31" s="28" t="s">
        <v>12</v>
      </c>
      <c r="H31" s="14" t="s">
        <v>6</v>
      </c>
      <c r="I31" s="13">
        <f>SUM(C31*F31/100)</f>
        <v>701.44799999999987</v>
      </c>
    </row>
    <row r="32" spans="1:9" s="1" customFormat="1" ht="6" customHeight="1" thickBot="1" x14ac:dyDescent="0.25">
      <c r="A32" s="16"/>
      <c r="B32" s="17"/>
      <c r="I32" s="25"/>
    </row>
    <row r="33" spans="1:9" s="1" customFormat="1" ht="33.75" customHeight="1" x14ac:dyDescent="0.2">
      <c r="A33" s="16"/>
      <c r="B33" s="17"/>
      <c r="C33" s="118" t="s">
        <v>20</v>
      </c>
      <c r="D33" s="118"/>
      <c r="E33" s="118"/>
      <c r="F33" s="118"/>
      <c r="G33" s="118"/>
      <c r="H33" s="19" t="s">
        <v>6</v>
      </c>
      <c r="I33" s="20">
        <f>SUM(I6+I8+I10+I12+I14+I16+I18+I20+I22+I24+I26+I28+I31)</f>
        <v>662532.00710000005</v>
      </c>
    </row>
    <row r="34" spans="1:9" s="1" customFormat="1" ht="32.25" customHeight="1" thickBot="1" x14ac:dyDescent="0.25">
      <c r="A34" s="16"/>
      <c r="B34" s="17"/>
      <c r="C34" s="120" t="s">
        <v>41</v>
      </c>
      <c r="D34" s="120"/>
      <c r="E34" s="120"/>
      <c r="F34" s="120"/>
      <c r="G34" s="120"/>
      <c r="H34" s="5" t="s">
        <v>6</v>
      </c>
      <c r="I34" s="21">
        <v>27311</v>
      </c>
    </row>
    <row r="35" spans="1:9" s="1" customFormat="1" ht="33.75" customHeight="1" x14ac:dyDescent="0.2">
      <c r="A35" s="16"/>
      <c r="B35" s="17"/>
      <c r="C35" s="121" t="s">
        <v>20</v>
      </c>
      <c r="D35" s="121"/>
      <c r="E35" s="121"/>
      <c r="F35" s="121"/>
      <c r="G35" s="121"/>
      <c r="H35" s="22" t="s">
        <v>6</v>
      </c>
      <c r="I35" s="23">
        <f>SUM(I33+I34)</f>
        <v>689843.00710000005</v>
      </c>
    </row>
    <row r="36" spans="1:9" s="1" customFormat="1" ht="51.75" customHeight="1" thickBot="1" x14ac:dyDescent="0.25">
      <c r="A36" s="16"/>
      <c r="B36" s="17"/>
      <c r="C36" s="120" t="s">
        <v>80</v>
      </c>
      <c r="D36" s="120"/>
      <c r="E36" s="120"/>
      <c r="F36" s="120"/>
      <c r="G36" s="120"/>
      <c r="H36" s="5" t="s">
        <v>6</v>
      </c>
      <c r="I36" s="21">
        <v>34775</v>
      </c>
    </row>
    <row r="37" spans="1:9" s="1" customFormat="1" ht="32.25" customHeight="1" x14ac:dyDescent="0.2">
      <c r="A37" s="16"/>
      <c r="B37" s="17"/>
      <c r="C37" s="121" t="s">
        <v>20</v>
      </c>
      <c r="D37" s="121"/>
      <c r="E37" s="121"/>
      <c r="F37" s="121"/>
      <c r="G37" s="121"/>
      <c r="H37" s="22" t="s">
        <v>6</v>
      </c>
      <c r="I37" s="23">
        <f>SUM(I35+I36)</f>
        <v>724618.00710000005</v>
      </c>
    </row>
    <row r="38" spans="1:9" s="1" customFormat="1" ht="32.25" customHeight="1" x14ac:dyDescent="0.2">
      <c r="A38" s="16"/>
      <c r="B38" s="17"/>
      <c r="C38" s="122" t="s">
        <v>77</v>
      </c>
      <c r="D38" s="122"/>
      <c r="E38" s="122"/>
      <c r="F38" s="122"/>
      <c r="G38" s="122"/>
      <c r="H38" s="6" t="s">
        <v>6</v>
      </c>
      <c r="I38" s="24">
        <f>SUM(96*105)</f>
        <v>10080</v>
      </c>
    </row>
    <row r="39" spans="1:9" s="1" customFormat="1" ht="33.75" customHeight="1" thickBot="1" x14ac:dyDescent="0.25">
      <c r="A39" s="16"/>
      <c r="B39" s="17"/>
      <c r="C39" s="122" t="s">
        <v>78</v>
      </c>
      <c r="D39" s="122"/>
      <c r="E39" s="122"/>
      <c r="F39" s="122"/>
      <c r="G39" s="122"/>
      <c r="H39" s="6" t="s">
        <v>6</v>
      </c>
      <c r="I39" s="24">
        <f>SUM(1.05*23000)</f>
        <v>24150</v>
      </c>
    </row>
    <row r="40" spans="1:9" s="1" customFormat="1" ht="37.5" customHeight="1" x14ac:dyDescent="0.2">
      <c r="A40" s="16"/>
      <c r="B40" s="17"/>
      <c r="C40" s="118" t="s">
        <v>72</v>
      </c>
      <c r="D40" s="118"/>
      <c r="E40" s="118"/>
      <c r="F40" s="118"/>
      <c r="G40" s="118"/>
      <c r="H40" s="19" t="s">
        <v>6</v>
      </c>
      <c r="I40" s="20">
        <f>SUM(I37+I38+I39)</f>
        <v>758848.00710000005</v>
      </c>
    </row>
    <row r="41" spans="1:9" s="1" customFormat="1" ht="32.25" customHeight="1" thickBot="1" x14ac:dyDescent="0.25">
      <c r="A41" s="16"/>
      <c r="B41" s="17"/>
      <c r="C41" s="119" t="s">
        <v>52</v>
      </c>
      <c r="D41" s="119"/>
      <c r="E41" s="119"/>
      <c r="F41" s="119"/>
      <c r="G41" s="119"/>
      <c r="H41" s="26" t="s">
        <v>6</v>
      </c>
      <c r="I41" s="31" t="s">
        <v>81</v>
      </c>
    </row>
    <row r="42" spans="1:9" s="1" customFormat="1" ht="12.75" x14ac:dyDescent="0.2">
      <c r="A42" s="16"/>
      <c r="B42" s="17"/>
      <c r="I42" s="25"/>
    </row>
    <row r="43" spans="1:9" s="1" customFormat="1" ht="12.75" x14ac:dyDescent="0.2">
      <c r="A43" s="16"/>
      <c r="B43" s="17"/>
      <c r="I43" s="25"/>
    </row>
    <row r="44" spans="1:9" s="1" customFormat="1" ht="12.75" x14ac:dyDescent="0.2">
      <c r="A44" s="16"/>
      <c r="B44" s="17"/>
      <c r="I44" s="25"/>
    </row>
    <row r="45" spans="1:9" s="1" customFormat="1" ht="12.75" x14ac:dyDescent="0.2">
      <c r="A45" s="16"/>
      <c r="B45" s="17"/>
      <c r="I45" s="25"/>
    </row>
    <row r="46" spans="1:9" s="1" customFormat="1" ht="12.75" x14ac:dyDescent="0.2"/>
    <row r="47" spans="1:9" s="1" customFormat="1" ht="12.75" x14ac:dyDescent="0.2"/>
    <row r="48" spans="1:9" ht="9.75" customHeight="1" x14ac:dyDescent="0.25"/>
    <row r="49" spans="2:9" x14ac:dyDescent="0.25">
      <c r="B49" s="27" t="s">
        <v>54</v>
      </c>
      <c r="D49" s="124" t="s">
        <v>58</v>
      </c>
      <c r="E49" s="124"/>
      <c r="F49" s="124"/>
      <c r="G49" s="124"/>
      <c r="H49" s="124"/>
      <c r="I49" s="124"/>
    </row>
    <row r="50" spans="2:9" x14ac:dyDescent="0.25">
      <c r="D50" s="123" t="s">
        <v>59</v>
      </c>
      <c r="E50" s="123"/>
      <c r="F50" s="123"/>
      <c r="G50" s="123"/>
      <c r="H50" s="123"/>
      <c r="I50" s="123"/>
    </row>
    <row r="51" spans="2:9" x14ac:dyDescent="0.25">
      <c r="D51" s="123" t="s">
        <v>53</v>
      </c>
      <c r="E51" s="123"/>
      <c r="F51" s="123"/>
      <c r="G51" s="123"/>
      <c r="H51" s="123"/>
      <c r="I51" s="123"/>
    </row>
    <row r="52" spans="2:9" x14ac:dyDescent="0.25">
      <c r="D52" s="35"/>
      <c r="E52" s="35"/>
      <c r="F52" s="35"/>
      <c r="G52" s="35"/>
      <c r="H52" s="35"/>
      <c r="I52" s="35"/>
    </row>
    <row r="53" spans="2:9" x14ac:dyDescent="0.25">
      <c r="B53" s="124" t="s">
        <v>55</v>
      </c>
      <c r="C53" s="124"/>
      <c r="D53" s="124"/>
      <c r="E53" s="124"/>
      <c r="F53" s="124"/>
      <c r="G53" s="124"/>
      <c r="H53" s="124"/>
      <c r="I53" s="124"/>
    </row>
    <row r="54" spans="2:9" x14ac:dyDescent="0.25">
      <c r="B54" s="123" t="s">
        <v>56</v>
      </c>
      <c r="C54" s="123"/>
      <c r="D54" s="123"/>
      <c r="E54" s="123"/>
      <c r="F54" s="123"/>
      <c r="G54" s="123"/>
      <c r="H54" s="123"/>
      <c r="I54" s="123"/>
    </row>
    <row r="55" spans="2:9" x14ac:dyDescent="0.25">
      <c r="B55" s="123" t="s">
        <v>57</v>
      </c>
      <c r="C55" s="123"/>
      <c r="D55" s="123"/>
      <c r="E55" s="123"/>
      <c r="F55" s="123"/>
      <c r="G55" s="123"/>
      <c r="H55" s="123"/>
      <c r="I55" s="123"/>
    </row>
    <row r="65" spans="2:2" x14ac:dyDescent="0.25">
      <c r="B65" s="9" t="s">
        <v>79</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vt:lpstr>
      <vt:lpstr>Abstract</vt:lpstr>
      <vt:lpstr>Abstract!Print_Titles</vt:lpstr>
      <vt:lpstr>BOQ!Print_Titles</vt:lpstr>
    </vt:vector>
  </TitlesOfParts>
  <Company>STYLISH COMPUTER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Assistant Enf5</cp:lastModifiedBy>
  <cp:lastPrinted>2015-04-09T15:39:04Z</cp:lastPrinted>
  <dcterms:created xsi:type="dcterms:W3CDTF">2011-05-17T06:08:49Z</dcterms:created>
  <dcterms:modified xsi:type="dcterms:W3CDTF">2015-04-10T10:03:36Z</dcterms:modified>
</cp:coreProperties>
</file>